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окументы по исполнению бюджета за 2020 год\Годовой отчет за 2020 год\Решение об исполнении бюджета за 2020 год\"/>
    </mc:Choice>
  </mc:AlternateContent>
  <xr:revisionPtr revIDLastSave="0" documentId="13_ncr:1_{A0E097F5-B13C-4A36-9AC5-BF52F5948FF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</sheets>
  <definedNames>
    <definedName name="_xlnm._FilterDatabase" localSheetId="0" hidden="1">Лист1!$J$10:$V$162</definedName>
    <definedName name="_xlnm.Print_Titles" localSheetId="0">Лист1!$12:$12</definedName>
    <definedName name="_xlnm.Print_Area" localSheetId="0">Лист1!$J$1:$V$161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121" i="2" l="1"/>
  <c r="V122" i="2"/>
  <c r="V125" i="2"/>
  <c r="V124" i="2"/>
  <c r="V126" i="2"/>
  <c r="V123" i="2"/>
  <c r="V91" i="2"/>
  <c r="V90" i="2"/>
  <c r="V92" i="2"/>
  <c r="V127" i="2"/>
  <c r="V129" i="2"/>
  <c r="V119" i="2"/>
  <c r="V139" i="2"/>
  <c r="V138" i="2"/>
  <c r="T128" i="2" l="1"/>
  <c r="T127" i="2" s="1"/>
  <c r="V153" i="2"/>
  <c r="T152" i="2"/>
  <c r="V152" i="2" s="1"/>
  <c r="U129" i="2"/>
  <c r="U139" i="2"/>
  <c r="T150" i="2"/>
  <c r="T149" i="2" s="1"/>
  <c r="T148" i="2" s="1"/>
  <c r="T133" i="2" s="1"/>
  <c r="T157" i="2"/>
  <c r="T156" i="2" s="1"/>
  <c r="T155" i="2" s="1"/>
  <c r="T154" i="2" s="1"/>
  <c r="T158" i="2"/>
  <c r="T146" i="2"/>
  <c r="T145" i="2" s="1"/>
  <c r="T144" i="2" s="1"/>
  <c r="T142" i="2"/>
  <c r="T141" i="2" s="1"/>
  <c r="T139" i="2"/>
  <c r="T138" i="2" s="1"/>
  <c r="T136" i="2"/>
  <c r="T135" i="2" s="1"/>
  <c r="T134" i="2" s="1"/>
  <c r="T129" i="2"/>
  <c r="U125" i="2"/>
  <c r="U124" i="2" s="1"/>
  <c r="T125" i="2"/>
  <c r="T124" i="2" s="1"/>
  <c r="T119" i="2"/>
  <c r="T117" i="2"/>
  <c r="T116" i="2" s="1"/>
  <c r="T112" i="2"/>
  <c r="T111" i="2" s="1"/>
  <c r="T110" i="2" s="1"/>
  <c r="T109" i="2" s="1"/>
  <c r="T97" i="2"/>
  <c r="T96" i="2" s="1"/>
  <c r="T95" i="2" s="1"/>
  <c r="T94" i="2" s="1"/>
  <c r="V84" i="2"/>
  <c r="U83" i="2"/>
  <c r="T83" i="2"/>
  <c r="T92" i="2"/>
  <c r="T91" i="2" s="1"/>
  <c r="T90" i="2" s="1"/>
  <c r="T88" i="2"/>
  <c r="T86" i="2"/>
  <c r="T85" i="2" s="1"/>
  <c r="U81" i="2"/>
  <c r="V81" i="2" s="1"/>
  <c r="T81" i="2"/>
  <c r="V82" i="2"/>
  <c r="T79" i="2"/>
  <c r="T66" i="2"/>
  <c r="T65" i="2" s="1"/>
  <c r="U69" i="2"/>
  <c r="T69" i="2"/>
  <c r="T68" i="2" s="1"/>
  <c r="V70" i="2"/>
  <c r="U73" i="2"/>
  <c r="U72" i="2" s="1"/>
  <c r="V74" i="2"/>
  <c r="T73" i="2"/>
  <c r="T72" i="2" s="1"/>
  <c r="T71" i="2" s="1"/>
  <c r="T59" i="2"/>
  <c r="T58" i="2" s="1"/>
  <c r="T57" i="2" s="1"/>
  <c r="T56" i="2" s="1"/>
  <c r="T55" i="2" s="1"/>
  <c r="U53" i="2"/>
  <c r="T53" i="2"/>
  <c r="U48" i="2"/>
  <c r="T48" i="2"/>
  <c r="V52" i="2"/>
  <c r="V51" i="2"/>
  <c r="V49" i="2"/>
  <c r="U50" i="2"/>
  <c r="T50" i="2"/>
  <c r="T44" i="2"/>
  <c r="T43" i="2" s="1"/>
  <c r="T41" i="2"/>
  <c r="T40" i="2" s="1"/>
  <c r="T31" i="2"/>
  <c r="T30" i="2" s="1"/>
  <c r="T29" i="2" s="1"/>
  <c r="T28" i="2" s="1"/>
  <c r="T26" i="2"/>
  <c r="T25" i="2" s="1"/>
  <c r="T22" i="2"/>
  <c r="T20" i="2"/>
  <c r="T17" i="2"/>
  <c r="T16" i="2" s="1"/>
  <c r="U47" i="2" l="1"/>
  <c r="T115" i="2"/>
  <c r="T47" i="2"/>
  <c r="T46" i="2" s="1"/>
  <c r="T114" i="2"/>
  <c r="T108" i="2" s="1"/>
  <c r="V83" i="2"/>
  <c r="V69" i="2"/>
  <c r="T78" i="2"/>
  <c r="T77" i="2" s="1"/>
  <c r="T76" i="2" s="1"/>
  <c r="T75" i="2" s="1"/>
  <c r="V72" i="2"/>
  <c r="U71" i="2"/>
  <c r="V71" i="2" s="1"/>
  <c r="T64" i="2"/>
  <c r="V48" i="2"/>
  <c r="U68" i="2"/>
  <c r="V68" i="2" s="1"/>
  <c r="T39" i="2"/>
  <c r="T38" i="2" s="1"/>
  <c r="V50" i="2"/>
  <c r="V73" i="2"/>
  <c r="U66" i="2"/>
  <c r="V159" i="2"/>
  <c r="U158" i="2"/>
  <c r="V158" i="2" s="1"/>
  <c r="V151" i="2"/>
  <c r="U150" i="2"/>
  <c r="V147" i="2"/>
  <c r="U146" i="2"/>
  <c r="V146" i="2" s="1"/>
  <c r="V140" i="2"/>
  <c r="V143" i="2"/>
  <c r="U142" i="2"/>
  <c r="U119" i="2"/>
  <c r="U112" i="2"/>
  <c r="U111" i="2" s="1"/>
  <c r="U92" i="2"/>
  <c r="U59" i="2"/>
  <c r="U26" i="2"/>
  <c r="U25" i="2" s="1"/>
  <c r="U149" i="2" l="1"/>
  <c r="V149" i="2" s="1"/>
  <c r="T63" i="2"/>
  <c r="T62" i="2" s="1"/>
  <c r="T160" i="2" s="1"/>
  <c r="V142" i="2"/>
  <c r="U141" i="2"/>
  <c r="V141" i="2" s="1"/>
  <c r="V150" i="2"/>
  <c r="U157" i="2"/>
  <c r="U145" i="2"/>
  <c r="V136" i="2"/>
  <c r="U135" i="2"/>
  <c r="V130" i="2"/>
  <c r="U106" i="2"/>
  <c r="V112" i="2"/>
  <c r="U110" i="2"/>
  <c r="U109" i="2" s="1"/>
  <c r="V111" i="2"/>
  <c r="V113" i="2"/>
  <c r="U86" i="2"/>
  <c r="V87" i="2"/>
  <c r="U65" i="2"/>
  <c r="U64" i="2" s="1"/>
  <c r="U63" i="2" s="1"/>
  <c r="V66" i="2"/>
  <c r="U41" i="2"/>
  <c r="U40" i="2" s="1"/>
  <c r="V53" i="2"/>
  <c r="V54" i="2"/>
  <c r="V32" i="2"/>
  <c r="V31" i="2" s="1"/>
  <c r="U31" i="2"/>
  <c r="U30" i="2" s="1"/>
  <c r="U29" i="2" s="1"/>
  <c r="U28" i="2" s="1"/>
  <c r="U17" i="2"/>
  <c r="U16" i="2" s="1"/>
  <c r="U20" i="2"/>
  <c r="U22" i="2"/>
  <c r="U148" i="2" l="1"/>
  <c r="V148" i="2" s="1"/>
  <c r="V157" i="2"/>
  <c r="U156" i="2"/>
  <c r="V106" i="2"/>
  <c r="U105" i="2"/>
  <c r="U104" i="2" s="1"/>
  <c r="V145" i="2"/>
  <c r="U144" i="2"/>
  <c r="V144" i="2" s="1"/>
  <c r="U131" i="2"/>
  <c r="U128" i="2" s="1"/>
  <c r="U127" i="2" s="1"/>
  <c r="V135" i="2"/>
  <c r="U79" i="2"/>
  <c r="U78" i="2" s="1"/>
  <c r="V109" i="2"/>
  <c r="V107" i="2"/>
  <c r="V65" i="2"/>
  <c r="V110" i="2"/>
  <c r="V79" i="2"/>
  <c r="V86" i="2"/>
  <c r="V61" i="2"/>
  <c r="V25" i="2"/>
  <c r="V26" i="2" s="1"/>
  <c r="V27" i="2" s="1"/>
  <c r="V30" i="2"/>
  <c r="V29" i="2"/>
  <c r="V28" i="2"/>
  <c r="V42" i="2"/>
  <c r="V24" i="2"/>
  <c r="V23" i="2"/>
  <c r="V21" i="2"/>
  <c r="V18" i="2"/>
  <c r="V17" i="2"/>
  <c r="V16" i="2"/>
  <c r="U138" i="2"/>
  <c r="U134" i="2" s="1"/>
  <c r="U102" i="2"/>
  <c r="U101" i="2" s="1"/>
  <c r="U100" i="2" s="1"/>
  <c r="U97" i="2"/>
  <c r="U96" i="2" s="1"/>
  <c r="U95" i="2" s="1"/>
  <c r="U94" i="2" s="1"/>
  <c r="U91" i="2"/>
  <c r="U90" i="2" s="1"/>
  <c r="U88" i="2" s="1"/>
  <c r="U85" i="2" s="1"/>
  <c r="V85" i="2" s="1"/>
  <c r="U58" i="2"/>
  <c r="U46" i="2"/>
  <c r="U44" i="2" s="1"/>
  <c r="U43" i="2" s="1"/>
  <c r="U39" i="2" s="1"/>
  <c r="U38" i="2" s="1"/>
  <c r="V22" i="2"/>
  <c r="V20" i="2"/>
  <c r="U133" i="2" l="1"/>
  <c r="U99" i="2"/>
  <c r="V134" i="2"/>
  <c r="U77" i="2"/>
  <c r="U76" i="2" s="1"/>
  <c r="U75" i="2" s="1"/>
  <c r="V78" i="2"/>
  <c r="V156" i="2"/>
  <c r="U155" i="2"/>
  <c r="V64" i="2"/>
  <c r="V80" i="2"/>
  <c r="U57" i="2"/>
  <c r="U56" i="2" s="1"/>
  <c r="U55" i="2" s="1"/>
  <c r="V47" i="2"/>
  <c r="V88" i="2"/>
  <c r="V89" i="2" s="1"/>
  <c r="V97" i="2"/>
  <c r="V98" i="2" s="1"/>
  <c r="V102" i="2"/>
  <c r="V103" i="2" s="1"/>
  <c r="V38" i="2"/>
  <c r="V104" i="2"/>
  <c r="V105" i="2" s="1"/>
  <c r="V128" i="2"/>
  <c r="V137" i="2"/>
  <c r="V120" i="2"/>
  <c r="V40" i="2"/>
  <c r="V41" i="2"/>
  <c r="U117" i="2"/>
  <c r="U116" i="2" s="1"/>
  <c r="V94" i="2"/>
  <c r="V95" i="2" s="1"/>
  <c r="V96" i="2" s="1"/>
  <c r="U115" i="2" l="1"/>
  <c r="U114" i="2" s="1"/>
  <c r="V116" i="2"/>
  <c r="V133" i="2"/>
  <c r="V77" i="2"/>
  <c r="U62" i="2"/>
  <c r="V62" i="2" s="1"/>
  <c r="V63" i="2"/>
  <c r="V155" i="2"/>
  <c r="U154" i="2"/>
  <c r="V154" i="2" s="1"/>
  <c r="V76" i="2"/>
  <c r="V100" i="2"/>
  <c r="V101" i="2" s="1"/>
  <c r="V39" i="2"/>
  <c r="V67" i="2"/>
  <c r="V55" i="2"/>
  <c r="V56" i="2" s="1"/>
  <c r="V57" i="2" s="1"/>
  <c r="V58" i="2" s="1"/>
  <c r="V59" i="2" s="1"/>
  <c r="V60" i="2" s="1"/>
  <c r="V46" i="2"/>
  <c r="V117" i="2"/>
  <c r="V118" i="2"/>
  <c r="V19" i="2"/>
  <c r="V115" i="2"/>
  <c r="U108" i="2" l="1"/>
  <c r="V108" i="2" s="1"/>
  <c r="V114" i="2"/>
  <c r="V75" i="2"/>
  <c r="U160" i="2"/>
  <c r="V131" i="2"/>
  <c r="V132" i="2"/>
  <c r="V99" i="2"/>
  <c r="V45" i="2"/>
  <c r="V93" i="2"/>
  <c r="V15" i="2"/>
  <c r="V44" i="2" l="1"/>
  <c r="V14" i="2"/>
  <c r="V43" i="2" l="1"/>
  <c r="V160" i="2"/>
  <c r="V13" i="2"/>
</calcChain>
</file>

<file path=xl/sharedStrings.xml><?xml version="1.0" encoding="utf-8"?>
<sst xmlns="http://schemas.openxmlformats.org/spreadsheetml/2006/main" count="755" uniqueCount="194">
  <si>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</si>
  <si>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</si>
  <si>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</si>
  <si>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</si>
  <si>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Прочие мероприятия по благоустройству поселений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</si>
  <si>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</si>
  <si>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</si>
  <si>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</si>
  <si>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</si>
  <si>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</si>
  <si>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</si>
  <si>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</si>
  <si>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</si>
  <si>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</si>
  <si>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</si>
  <si>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</si>
  <si>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</si>
  <si>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</si>
  <si>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</si>
  <si>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</si>
  <si>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</si>
  <si>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</si>
  <si>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</si>
  <si>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</si>
  <si>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</si>
  <si>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</si>
  <si>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</si>
  <si>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</si>
  <si>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</si>
  <si>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</si>
  <si>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</si>
  <si>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</si>
  <si>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</si>
  <si>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</si>
  <si>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</si>
  <si>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Другие общегосударственные вопросы</t>
  </si>
  <si>
    <t>Резервные фонды</t>
  </si>
  <si>
    <t>7540024650</t>
  </si>
  <si>
    <t>7540000000</t>
  </si>
  <si>
    <t>7530024640</t>
  </si>
  <si>
    <t>7530000000</t>
  </si>
  <si>
    <t>7520000110</t>
  </si>
  <si>
    <t>7520000000</t>
  </si>
  <si>
    <t>7430000190</t>
  </si>
  <si>
    <t>7430000000</t>
  </si>
  <si>
    <t>7400000000</t>
  </si>
  <si>
    <t>7430000110</t>
  </si>
  <si>
    <t>7410000000</t>
  </si>
  <si>
    <t>1840100190</t>
  </si>
  <si>
    <t>1840100000</t>
  </si>
  <si>
    <t>1840100110</t>
  </si>
  <si>
    <t>9990051200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</si>
  <si>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</si>
  <si>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</si>
  <si>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</si>
  <si>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</si>
  <si>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</si>
  <si>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</si>
  <si>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</si>
  <si>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</si>
  <si>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КФСР</t>
  </si>
  <si>
    <t>КВР</t>
  </si>
  <si>
    <t>Раздел</t>
  </si>
  <si>
    <t>Сумма</t>
  </si>
  <si>
    <t>Наименование</t>
  </si>
  <si>
    <t>(тыс. рублей)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</si>
  <si>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</si>
  <si>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ГРБС</t>
  </si>
  <si>
    <t xml:space="preserve">          Код классификации</t>
  </si>
  <si>
    <t>871</t>
  </si>
  <si>
    <t>00110</t>
  </si>
  <si>
    <t>00190</t>
  </si>
  <si>
    <t>51180</t>
  </si>
  <si>
    <t>80460</t>
  </si>
  <si>
    <t>20360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</si>
  <si>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</si>
  <si>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</si>
  <si>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</si>
  <si>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20370</t>
  </si>
  <si>
    <t>20390</t>
  </si>
  <si>
    <t>20420</t>
  </si>
  <si>
    <t>Иные межбюджетные трансферты</t>
  </si>
  <si>
    <t>Резервные средства</t>
  </si>
  <si>
    <t>850</t>
  </si>
  <si>
    <t>Уплата налогов, сборов и иных платежей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</si>
  <si>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</si>
  <si>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</si>
  <si>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</si>
  <si>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Начальник сектора                  экономики и финансов</t>
  </si>
  <si>
    <t>Н. А. Анофрейчук</t>
  </si>
  <si>
    <t>Богучаровское Киреевского района</t>
  </si>
  <si>
    <t>Другие вопросы в области национальной экономики</t>
  </si>
  <si>
    <t>20330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</si>
  <si>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</si>
  <si>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</si>
  <si>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</si>
  <si>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</si>
  <si>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 xml:space="preserve">Реконструкция, капитальный ремонт, ремонт автомобильных дорог </t>
  </si>
  <si>
    <t xml:space="preserve">Расходы на выплаты по оплате труда главе администрации муниципального образования 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</si>
  <si>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</si>
  <si>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</si>
  <si>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Резервный фонд администрации муниципального образования Богучаровское Киреевского района</t>
  </si>
  <si>
    <t xml:space="preserve">Осуществление первичного воинского учета на территориях, где отсутствуют военные комиссариаты 
</t>
  </si>
  <si>
    <t>20320</t>
  </si>
  <si>
    <t>Подраздел</t>
  </si>
  <si>
    <t>Группа, подгруппа видов расходов</t>
  </si>
  <si>
    <t xml:space="preserve">% 
испол-нения к утверж-денному плану
</t>
  </si>
  <si>
    <t>Мероприятие "Опашка населенных пунктов"</t>
  </si>
  <si>
    <t>Расходы на опашку населенных пунктов</t>
  </si>
  <si>
    <t>03</t>
  </si>
  <si>
    <t>20490</t>
  </si>
  <si>
    <t>Связь и информатика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</si>
  <si>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</si>
  <si>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80450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</si>
  <si>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</si>
  <si>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06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</si>
  <si>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</si>
  <si>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</si>
  <si>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</si>
  <si>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</si>
  <si>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Подпрограмма "Обеспечение деятельности главы администрации муниципального образования"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</si>
  <si>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</si>
  <si>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</si>
  <si>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</si>
  <si>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Иные непрограммные мероприятия 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</si>
  <si>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</si>
  <si>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Подпрограмма "Создание резервного фонда"</t>
  </si>
  <si>
    <t>Подпрограмма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</si>
  <si>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</si>
  <si>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>Подпрограмма «Регистрация муниципального имущества и проведение кадастровых работ»</t>
  </si>
  <si>
    <t xml:space="preserve">Финансовое обеспечение расходов на регистрацию муниципального имущества и проведение кадастровых работ </t>
  </si>
  <si>
    <t>Мероприятия, связанные с материальным поощрением председателей территориального общественного самоуправления и старост сельских населенных пунктов</t>
  </si>
  <si>
    <t>Премии и гранты</t>
  </si>
  <si>
    <t xml:space="preserve">Мобилизационная и вневойсковая
подготовка
</t>
  </si>
  <si>
    <t xml:space="preserve">Расходы на выплаты персоналу государственных (муниципальных) органов
</t>
  </si>
  <si>
    <t xml:space="preserve">Муниципальная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</si>
  <si>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</si>
  <si>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</si>
  <si>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</si>
  <si>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</si>
  <si>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</si>
  <si>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Подпрограмма "Мероприятия по землеустройству и землепользованию"</t>
  </si>
  <si>
    <t xml:space="preserve">Финансовое обеспечение  мероприятий по землеустройству и землепользованию 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</si>
  <si>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</si>
  <si>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</si>
  <si>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</si>
  <si>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</si>
  <si>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</si>
  <si>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Муниципальная программа "Энергосбережение и повышение энергетической эффективности на 2017-2020 годы на территории муниципального образования Богучаровское Киреевского района"</t>
  </si>
  <si>
    <t>Основное мероприятие "Энергосбережение и повышение энергетической эффективности"</t>
  </si>
  <si>
    <t>Финансовое обеспечение расходов на ремонт светильников уличного освещения</t>
  </si>
  <si>
    <t>Подпрограмма "Доплата к пенсиям муниципальных служащих"</t>
  </si>
  <si>
    <t xml:space="preserve">Расходы, связанные с доплатой к пенсии муниципальных служащих </t>
  </si>
  <si>
    <t>Социальные выплаты гражданам, кроме публичных нормативных социальных выплат</t>
  </si>
  <si>
    <t>66</t>
  </si>
  <si>
    <t>68</t>
  </si>
  <si>
    <t>S0530</t>
  </si>
  <si>
    <t>350</t>
  </si>
  <si>
    <t>63</t>
  </si>
  <si>
    <t>61</t>
  </si>
  <si>
    <t>67</t>
  </si>
  <si>
    <t>20560</t>
  </si>
  <si>
    <t>62</t>
  </si>
  <si>
    <t>S0390</t>
  </si>
  <si>
    <t>65</t>
  </si>
  <si>
    <t>320</t>
  </si>
  <si>
    <t xml:space="preserve">Иные закупки товаров, работ и услуг для обеспечения государственных
(муниципальных) нужд
</t>
  </si>
  <si>
    <t xml:space="preserve">Иные закупки товаров, работ и услуг для обеспечения  государственных (муниципальных) нужд
</t>
  </si>
  <si>
    <r>
  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
на </t>
    </r>
    <r>
      <rPr>
        <sz val="10"/>
        <color theme="1"/>
        <rFont val="PT Astra Serif"/>
        <family val="1"/>
        <charset val="204"/>
      </rPr>
      <t>2019-2021 годы»</t>
    </r>
    <r>
      <rPr>
        <sz val="10"/>
        <color rgb="FFFF0000"/>
        <rFont val="PT Astra Serif"/>
        <family val="1"/>
        <charset val="204"/>
      </rPr>
      <t xml:space="preserve">
</t>
    </r>
  </si>
  <si>
    <t>Исполнено за 2020 год</t>
  </si>
  <si>
    <t>Расходы на проведение мероприятий, связанных с государственными праздниками</t>
  </si>
  <si>
    <t>Выполнение других расходных обязательств муниципального образования, связанных с общегосударственными вопросами</t>
  </si>
  <si>
    <t>Исполнение судебных актов</t>
  </si>
  <si>
    <t>830</t>
  </si>
  <si>
    <t>20590</t>
  </si>
  <si>
    <t>20570</t>
  </si>
  <si>
    <t>Выполнение других обязательств местного бюджета в целях защиты населения и территории от чрезвычайных ситуаций природного и техногенного характера</t>
  </si>
  <si>
    <t>20580</t>
  </si>
  <si>
    <t>Мероприятие "Приобретение средств противопожарной защиты"</t>
  </si>
  <si>
    <t>Расходы на приобретение средств противопожарной защиты</t>
  </si>
  <si>
    <t>20510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</si>
  <si>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муниципальным образованием Киреевский район согласно заключенным соглашениям за счет средств иных межбюджетных трансфертов</t>
  </si>
  <si>
    <t>Расходы, связанные с мероприятиями по реализации проекта "Народный бюджет"</t>
  </si>
  <si>
    <t>S0550</t>
  </si>
  <si>
    <t>Мероприятие "Замена водонапорной башни в д. Труновка Киреевского района Тульской области"</t>
  </si>
  <si>
    <t>07</t>
  </si>
  <si>
    <t>Мероприятие "Ремонт водопровода и замена водонапорной башни в п. Прогресс Киреевского района Тульской области"</t>
  </si>
  <si>
    <t>Реализация мероприятия "Чистая вода Тульской области"</t>
  </si>
  <si>
    <t>08</t>
  </si>
  <si>
    <t xml:space="preserve">Иные закупки товаров, работ и услуг для обеспечения государственных (муниципальных) нужд
</t>
  </si>
  <si>
    <t>Приложение № 2</t>
  </si>
  <si>
    <t xml:space="preserve">Исполнение расходов бюджета муниципального образования                                                                                                                                           Богучаровское Киреевского района
по ведомственной структуре расходов бюджета                                                                                                                       за 2020 год 
</t>
  </si>
  <si>
    <t>Утвержденный план на 2020 год</t>
  </si>
  <si>
    <t xml:space="preserve"> от 27.05.2021№ 36-107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</si>
</sst>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;[Red]\-#,##0.0;0.0"/>
    <numFmt numFmtId="165" formatCode="00"/>
    <numFmt numFmtId="166" formatCode="0.0"/>
    <numFmt numFmtId="167" formatCode="#,##0.0"/>
    <numFmt numFmtId="168" formatCode="#,##0.00000"/>
    <numFmt numFmtId="169" formatCode="0.00000"/>
    <numFmt numFmtId="170" formatCode="#,##0.0_ ;[Red]\-#,##0.0\ "/>
    <numFmt numFmtId="171" formatCode="#,##0.00000_ ;[Red]\-#,##0.00000\ "/>
    <numFmt numFmtId="172" formatCode="0.000"/>
    <numFmt numFmtId="173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sz val="10"/>
      <color indexed="8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6" fillId="0" borderId="0" xfId="1" applyNumberFormat="1" applyFont="1" applyAlignment="1" applyProtection="1">
      <alignment horizontal="justify" vertical="center"/>
      <protection hidden="1"/>
    </xf>
    <xf numFmtId="0" fontId="6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2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2" fontId="6" fillId="0" borderId="0" xfId="1" applyNumberFormat="1" applyFo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66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9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170" fontId="11" fillId="0" borderId="11" xfId="1" applyNumberFormat="1" applyFont="1" applyFill="1" applyBorder="1" applyAlignment="1" applyProtection="1">
      <alignment horizontal="right" vertical="top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0" fontId="13" fillId="0" borderId="11" xfId="0" applyFont="1" applyBorder="1" applyAlignment="1">
      <alignment vertical="top" wrapText="1"/>
    </xf>
    <xf numFmtId="49" fontId="13" fillId="0" borderId="11" xfId="0" applyNumberFormat="1" applyFont="1" applyBorder="1" applyAlignment="1">
      <alignment horizontal="center" vertical="top" wrapText="1"/>
    </xf>
    <xf numFmtId="165" fontId="9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9" fillId="0" borderId="11" xfId="1" applyNumberFormat="1" applyFont="1" applyFill="1" applyBorder="1" applyAlignment="1" applyProtection="1">
      <alignment horizontal="center" vertical="top" wrapText="1"/>
      <protection hidden="1"/>
    </xf>
    <xf numFmtId="0" fontId="9" fillId="0" borderId="11" xfId="1" applyNumberFormat="1" applyFont="1" applyFill="1" applyBorder="1" applyAlignment="1" applyProtection="1">
      <alignment horizontal="center" vertical="top"/>
      <protection hidden="1"/>
    </xf>
    <xf numFmtId="164" fontId="9" fillId="0" borderId="11" xfId="1" applyNumberFormat="1" applyFont="1" applyFill="1" applyBorder="1" applyAlignment="1" applyProtection="1">
      <alignment horizontal="right" vertical="top"/>
      <protection hidden="1"/>
    </xf>
    <xf numFmtId="168" fontId="9" fillId="0" borderId="11" xfId="1" applyNumberFormat="1" applyFont="1" applyFill="1" applyBorder="1" applyAlignment="1" applyProtection="1">
      <alignment horizontal="right" vertical="top"/>
      <protection hidden="1"/>
    </xf>
    <xf numFmtId="2" fontId="9" fillId="0" borderId="11" xfId="1" applyNumberFormat="1" applyFont="1" applyFill="1" applyBorder="1" applyAlignment="1" applyProtection="1">
      <alignment horizontal="right" vertical="top"/>
      <protection hidden="1"/>
    </xf>
    <xf numFmtId="0" fontId="9" fillId="0" borderId="11" xfId="1" applyNumberFormat="1" applyFont="1" applyFill="1" applyBorder="1" applyAlignment="1" applyProtection="1">
      <alignment horizontal="right" vertical="top"/>
      <protection hidden="1"/>
    </xf>
    <xf numFmtId="2" fontId="9" fillId="0" borderId="11" xfId="1" applyNumberFormat="1" applyFont="1" applyFill="1" applyBorder="1" applyAlignment="1" applyProtection="1">
      <alignment vertical="top" wrapText="1"/>
      <protection hidden="1"/>
    </xf>
    <xf numFmtId="165" fontId="9" fillId="0" borderId="3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3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right" vertical="top"/>
      <protection hidden="1"/>
    </xf>
    <xf numFmtId="170" fontId="9" fillId="0" borderId="11" xfId="1" applyNumberFormat="1" applyFont="1" applyFill="1" applyBorder="1" applyAlignment="1" applyProtection="1">
      <alignment horizontal="right" vertical="top"/>
      <protection hidden="1"/>
    </xf>
    <xf numFmtId="167" fontId="11" fillId="0" borderId="11" xfId="1" applyNumberFormat="1" applyFont="1" applyFill="1" applyBorder="1" applyAlignment="1" applyProtection="1">
      <alignment horizontal="right" vertical="top"/>
      <protection hidden="1"/>
    </xf>
    <xf numFmtId="167" fontId="9" fillId="0" borderId="11" xfId="1" applyNumberFormat="1" applyFont="1" applyFill="1" applyBorder="1" applyAlignment="1" applyProtection="1">
      <alignment horizontal="right" vertical="top"/>
      <protection hidden="1"/>
    </xf>
    <xf numFmtId="166" fontId="11" fillId="0" borderId="11" xfId="1" applyNumberFormat="1" applyFont="1" applyFill="1" applyBorder="1" applyAlignment="1" applyProtection="1">
      <alignment horizontal="right" vertical="top"/>
      <protection hidden="1"/>
    </xf>
    <xf numFmtId="166" fontId="9" fillId="0" borderId="11" xfId="1" applyNumberFormat="1" applyFont="1" applyFill="1" applyBorder="1" applyAlignment="1" applyProtection="1">
      <alignment horizontal="right" vertical="top"/>
      <protection hidden="1"/>
    </xf>
    <xf numFmtId="171" fontId="11" fillId="0" borderId="11" xfId="1" applyNumberFormat="1" applyFont="1" applyFill="1" applyBorder="1" applyAlignment="1" applyProtection="1">
      <alignment horizontal="right" vertical="top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171" fontId="9" fillId="0" borderId="11" xfId="1" applyNumberFormat="1" applyFont="1" applyFill="1" applyBorder="1" applyAlignment="1" applyProtection="1">
      <alignment horizontal="right" vertical="top"/>
      <protection hidden="1"/>
    </xf>
    <xf numFmtId="169" fontId="9" fillId="0" borderId="11" xfId="1" applyNumberFormat="1" applyFont="1" applyFill="1" applyBorder="1" applyAlignment="1" applyProtection="1">
      <alignment horizontal="right" vertical="top"/>
      <protection hidden="1"/>
    </xf>
    <xf numFmtId="0" fontId="9" fillId="0" borderId="0" xfId="1" applyFont="1" applyAlignment="1">
      <alignment horizontal="center" vertical="top"/>
    </xf>
    <xf numFmtId="49" fontId="13" fillId="0" borderId="11" xfId="0" applyNumberFormat="1" applyFont="1" applyBorder="1" applyAlignment="1">
      <alignment horizontal="center" vertical="top"/>
    </xf>
    <xf numFmtId="172" fontId="9" fillId="0" borderId="11" xfId="1" applyNumberFormat="1" applyFont="1" applyFill="1" applyBorder="1" applyAlignment="1" applyProtection="1">
      <alignment horizontal="right" vertical="top"/>
      <protection hidden="1"/>
    </xf>
    <xf numFmtId="2" fontId="9" fillId="2" borderId="11" xfId="1" applyNumberFormat="1" applyFont="1" applyFill="1" applyBorder="1" applyAlignment="1" applyProtection="1">
      <alignment vertical="top" wrapText="1"/>
      <protection hidden="1"/>
    </xf>
    <xf numFmtId="0" fontId="9" fillId="2" borderId="11" xfId="1" applyNumberFormat="1" applyFont="1" applyFill="1" applyBorder="1" applyAlignment="1" applyProtection="1">
      <alignment horizontal="center" vertical="top"/>
      <protection hidden="1"/>
    </xf>
    <xf numFmtId="167" fontId="9" fillId="2" borderId="11" xfId="1" applyNumberFormat="1" applyFont="1" applyFill="1" applyBorder="1" applyAlignment="1" applyProtection="1">
      <alignment horizontal="right" vertical="top"/>
      <protection hidden="1"/>
    </xf>
    <xf numFmtId="2" fontId="9" fillId="2" borderId="11" xfId="1" applyNumberFormat="1" applyFont="1" applyFill="1" applyBorder="1" applyAlignment="1" applyProtection="1">
      <alignment horizontal="right" vertical="top"/>
      <protection hidden="1"/>
    </xf>
    <xf numFmtId="166" fontId="9" fillId="2" borderId="11" xfId="1" applyNumberFormat="1" applyFont="1" applyFill="1" applyBorder="1" applyAlignment="1" applyProtection="1">
      <alignment horizontal="right" vertical="top"/>
      <protection hidden="1"/>
    </xf>
    <xf numFmtId="168" fontId="11" fillId="2" borderId="11" xfId="1" applyNumberFormat="1" applyFont="1" applyFill="1" applyBorder="1" applyAlignment="1" applyProtection="1">
      <alignment horizontal="right" vertical="top"/>
      <protection hidden="1"/>
    </xf>
    <xf numFmtId="2" fontId="11" fillId="2" borderId="11" xfId="1" applyNumberFormat="1" applyFont="1" applyFill="1" applyBorder="1" applyAlignment="1" applyProtection="1">
      <alignment horizontal="right" vertical="top"/>
      <protection hidden="1"/>
    </xf>
    <xf numFmtId="0" fontId="11" fillId="2" borderId="11" xfId="1" applyNumberFormat="1" applyFont="1" applyFill="1" applyBorder="1" applyAlignment="1" applyProtection="1">
      <alignment horizontal="right" vertical="top"/>
      <protection hidden="1"/>
    </xf>
    <xf numFmtId="0" fontId="9" fillId="2" borderId="11" xfId="1" applyNumberFormat="1" applyFont="1" applyFill="1" applyBorder="1" applyAlignment="1" applyProtection="1">
      <alignment horizontal="right" vertical="top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49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167" fontId="11" fillId="2" borderId="11" xfId="1" applyNumberFormat="1" applyFont="1" applyFill="1" applyBorder="1" applyAlignment="1" applyProtection="1">
      <alignment horizontal="right" vertical="top"/>
      <protection hidden="1"/>
    </xf>
    <xf numFmtId="49" fontId="9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9" fillId="2" borderId="11" xfId="1" applyNumberFormat="1" applyFont="1" applyFill="1" applyBorder="1" applyAlignment="1" applyProtection="1">
      <alignment horizontal="center" vertical="top" wrapText="1"/>
      <protection hidden="1"/>
    </xf>
    <xf numFmtId="170" fontId="9" fillId="0" borderId="11" xfId="1" applyNumberFormat="1" applyFont="1" applyFill="1" applyBorder="1" applyAlignment="1" applyProtection="1">
      <alignment horizontal="right" vertical="top" wrapText="1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/>
      <protection hidden="1"/>
    </xf>
    <xf numFmtId="168" fontId="11" fillId="0" borderId="11" xfId="1" applyNumberFormat="1" applyFont="1" applyFill="1" applyBorder="1" applyAlignment="1" applyProtection="1">
      <alignment horizontal="center" vertical="center"/>
      <protection hidden="1"/>
    </xf>
    <xf numFmtId="168" fontId="11" fillId="0" borderId="11" xfId="1" applyNumberFormat="1" applyFont="1" applyFill="1" applyBorder="1" applyAlignment="1" applyProtection="1">
      <alignment horizontal="right" vertical="center"/>
      <protection hidden="1"/>
    </xf>
    <xf numFmtId="2" fontId="11" fillId="0" borderId="11" xfId="1" applyNumberFormat="1" applyFont="1" applyFill="1" applyBorder="1" applyAlignment="1" applyProtection="1">
      <alignment horizontal="right" vertical="center"/>
      <protection hidden="1"/>
    </xf>
    <xf numFmtId="165" fontId="8" fillId="0" borderId="6" xfId="1" applyNumberFormat="1" applyFont="1" applyFill="1" applyBorder="1" applyAlignment="1" applyProtection="1">
      <alignment horizontal="center" wrapText="1"/>
      <protection hidden="1"/>
    </xf>
    <xf numFmtId="49" fontId="8" fillId="0" borderId="6" xfId="1" applyNumberFormat="1" applyFont="1" applyFill="1" applyBorder="1" applyAlignment="1" applyProtection="1">
      <alignment horizontal="center" wrapText="1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173" fontId="11" fillId="0" borderId="11" xfId="1" applyNumberFormat="1" applyFont="1" applyFill="1" applyBorder="1" applyAlignment="1" applyProtection="1">
      <alignment horizontal="right" vertical="top"/>
      <protection hidden="1"/>
    </xf>
    <xf numFmtId="173" fontId="9" fillId="0" borderId="11" xfId="1" applyNumberFormat="1" applyFont="1" applyFill="1" applyBorder="1" applyAlignment="1" applyProtection="1">
      <alignment horizontal="right" vertical="top"/>
      <protection hidden="1"/>
    </xf>
    <xf numFmtId="168" fontId="9" fillId="2" borderId="11" xfId="1" applyNumberFormat="1" applyFont="1" applyFill="1" applyBorder="1" applyAlignment="1" applyProtection="1">
      <alignment horizontal="right" vertical="top"/>
      <protection hidden="1"/>
    </xf>
    <xf numFmtId="2" fontId="8" fillId="0" borderId="6" xfId="1" applyNumberFormat="1" applyFont="1" applyFill="1" applyBorder="1" applyAlignment="1" applyProtection="1">
      <alignment wrapText="1"/>
      <protection hidden="1"/>
    </xf>
    <xf numFmtId="0" fontId="15" fillId="0" borderId="6" xfId="0" applyFont="1" applyBorder="1" applyAlignment="1">
      <alignment wrapText="1"/>
    </xf>
    <xf numFmtId="49" fontId="8" fillId="0" borderId="6" xfId="1" applyNumberFormat="1" applyFont="1" applyFill="1" applyBorder="1" applyAlignment="1" applyProtection="1">
      <alignment horizontal="right" wrapText="1"/>
      <protection hidden="1"/>
    </xf>
    <xf numFmtId="0" fontId="16" fillId="0" borderId="6" xfId="0" applyFont="1" applyBorder="1" applyAlignment="1">
      <alignment horizontal="right" wrapText="1"/>
    </xf>
    <xf numFmtId="0" fontId="15" fillId="0" borderId="6" xfId="0" applyFont="1" applyBorder="1" applyAlignment="1">
      <alignment horizontal="right"/>
    </xf>
    <xf numFmtId="0" fontId="9" fillId="0" borderId="0" xfId="1" applyNumberFormat="1" applyFont="1" applyFill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2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166" fontId="9" fillId="0" borderId="9" xfId="1" applyNumberFormat="1" applyFont="1" applyFill="1" applyBorder="1" applyAlignment="1" applyProtection="1">
      <alignment horizontal="center" vertical="top" wrapText="1"/>
      <protection hidden="1"/>
    </xf>
    <xf numFmtId="166" fontId="9" fillId="0" borderId="3" xfId="1" applyNumberFormat="1" applyFont="1" applyFill="1" applyBorder="1" applyAlignment="1" applyProtection="1">
      <alignment horizontal="center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top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62"/>
  <sheetViews>
    <sheetView showGridLines="0" tabSelected="1" view="pageBreakPreview" topLeftCell="J1" zoomScaleNormal="100" zoomScaleSheetLayoutView="100" workbookViewId="0">
      <selection activeCell="J7" sqref="J7:V7"/>
    </sheetView>
  </sheetViews>
  <sheetFormatPr defaultColWidth="9.109375" defaultRowHeight="13.2" x14ac:dyDescent="0.25"/>
  <cols>
    <col min="1" max="9" width="0" style="1" hidden="1" customWidth="1"/>
    <col min="10" max="10" width="28.6640625" style="24" customWidth="1"/>
    <col min="11" max="11" width="5.44140625" style="24" customWidth="1"/>
    <col min="12" max="12" width="4.44140625" style="1" customWidth="1"/>
    <col min="13" max="13" width="3.6640625" style="1" customWidth="1"/>
    <col min="14" max="14" width="3.33203125" style="1" customWidth="1"/>
    <col min="15" max="15" width="2.6640625" style="1" customWidth="1"/>
    <col min="16" max="16" width="3.5546875" style="1" customWidth="1"/>
    <col min="17" max="17" width="5.77734375" style="1" customWidth="1"/>
    <col min="18" max="18" width="5.33203125" style="1" customWidth="1"/>
    <col min="19" max="19" width="0" style="1" hidden="1" customWidth="1"/>
    <col min="20" max="20" width="13" style="1" customWidth="1"/>
    <col min="21" max="21" width="11.88671875" style="1" customWidth="1"/>
    <col min="22" max="22" width="9.5546875" style="1" customWidth="1"/>
    <col min="23" max="23" width="19.88671875" style="1" customWidth="1"/>
    <col min="24" max="16384" width="9.109375" style="1"/>
  </cols>
  <sheetData>
    <row r="1" spans="1:23" ht="13.8" x14ac:dyDescent="0.25">
      <c r="A1" s="3"/>
      <c r="B1" s="3"/>
      <c r="C1" s="3"/>
      <c r="D1" s="3"/>
      <c r="E1" s="3"/>
      <c r="F1" s="3"/>
      <c r="G1" s="3"/>
      <c r="H1" s="3"/>
      <c r="I1" s="3"/>
      <c r="J1" s="45"/>
      <c r="K1" s="45"/>
      <c r="L1" s="133" t="s">
        <v>190</v>
      </c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"/>
    </row>
    <row r="2" spans="1:23" ht="13.8" x14ac:dyDescent="0.25">
      <c r="A2" s="3"/>
      <c r="B2" s="3"/>
      <c r="C2" s="3"/>
      <c r="D2" s="3"/>
      <c r="E2" s="3"/>
      <c r="F2" s="3"/>
      <c r="G2" s="3"/>
      <c r="H2" s="3"/>
      <c r="I2" s="3"/>
      <c r="J2" s="45"/>
      <c r="K2" s="45"/>
      <c r="L2" s="133" t="s">
        <v>6</v>
      </c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"/>
    </row>
    <row r="3" spans="1:23" ht="13.8" x14ac:dyDescent="0.25">
      <c r="A3" s="3"/>
      <c r="B3" s="3"/>
      <c r="C3" s="3"/>
      <c r="D3" s="3"/>
      <c r="E3" s="3"/>
      <c r="F3" s="3"/>
      <c r="G3" s="3"/>
      <c r="H3" s="3"/>
      <c r="I3" s="3"/>
      <c r="J3" s="45"/>
      <c r="K3" s="45"/>
      <c r="L3" s="133" t="s">
        <v>7</v>
      </c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2"/>
    </row>
    <row r="4" spans="1:23" ht="13.8" x14ac:dyDescent="0.25">
      <c r="A4" s="3"/>
      <c r="B4" s="3"/>
      <c r="C4" s="3"/>
      <c r="D4" s="3"/>
      <c r="E4" s="3"/>
      <c r="F4" s="3"/>
      <c r="G4" s="3"/>
      <c r="H4" s="3"/>
      <c r="I4" s="3"/>
      <c r="J4" s="45"/>
      <c r="K4" s="45"/>
      <c r="L4" s="133" t="s">
        <v>90</v>
      </c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2"/>
    </row>
    <row r="5" spans="1:23" ht="13.8" x14ac:dyDescent="0.25">
      <c r="A5" s="3"/>
      <c r="B5" s="3"/>
      <c r="C5" s="3"/>
      <c r="D5" s="3"/>
      <c r="E5" s="3"/>
      <c r="F5" s="3"/>
      <c r="G5" s="3"/>
      <c r="H5" s="3"/>
      <c r="I5" s="3"/>
      <c r="J5" s="45"/>
      <c r="K5" s="45"/>
      <c r="L5" s="133" t="s">
        <v>193</v>
      </c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2"/>
    </row>
    <row r="6" spans="1:23" ht="13.8" x14ac:dyDescent="0.25">
      <c r="A6" s="3"/>
      <c r="B6" s="3"/>
      <c r="C6" s="3"/>
      <c r="D6" s="3"/>
      <c r="E6" s="3"/>
      <c r="F6" s="3"/>
      <c r="G6" s="3"/>
      <c r="H6" s="3"/>
      <c r="I6" s="3"/>
      <c r="J6" s="45"/>
      <c r="K6" s="45"/>
      <c r="L6" s="46"/>
      <c r="M6" s="47"/>
      <c r="N6" s="48"/>
      <c r="O6" s="48"/>
      <c r="P6" s="48"/>
      <c r="Q6" s="48"/>
      <c r="R6" s="49"/>
      <c r="S6" s="49"/>
      <c r="T6" s="49"/>
      <c r="U6" s="49"/>
      <c r="V6" s="49"/>
      <c r="W6" s="2"/>
    </row>
    <row r="7" spans="1:23" ht="68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134" t="s">
        <v>191</v>
      </c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2"/>
    </row>
    <row r="8" spans="1:23" ht="13.95" customHeight="1" thickBot="1" x14ac:dyDescent="0.3">
      <c r="A8" s="3"/>
      <c r="B8" s="3"/>
      <c r="C8" s="3"/>
      <c r="D8" s="3"/>
      <c r="E8" s="3"/>
      <c r="F8" s="3"/>
      <c r="G8" s="3"/>
      <c r="H8" s="3"/>
      <c r="I8" s="3"/>
      <c r="J8" s="45"/>
      <c r="K8" s="45"/>
      <c r="L8" s="46"/>
      <c r="M8" s="46"/>
      <c r="N8" s="50"/>
      <c r="O8" s="50"/>
      <c r="P8" s="50"/>
      <c r="Q8" s="50"/>
      <c r="R8" s="51"/>
      <c r="S8" s="51"/>
      <c r="T8" s="51"/>
      <c r="U8" s="128" t="s">
        <v>65</v>
      </c>
      <c r="V8" s="128"/>
      <c r="W8" s="2"/>
    </row>
    <row r="9" spans="1:23" ht="27.75" hidden="1" customHeight="1" thickBot="1" x14ac:dyDescent="0.3">
      <c r="A9" s="3"/>
      <c r="B9" s="3"/>
      <c r="C9" s="3"/>
      <c r="D9" s="3"/>
      <c r="E9" s="3"/>
      <c r="F9" s="3"/>
      <c r="G9" s="3"/>
      <c r="H9" s="3"/>
      <c r="I9" s="3"/>
      <c r="J9" s="45"/>
      <c r="K9" s="45"/>
      <c r="L9" s="46"/>
      <c r="M9" s="46"/>
      <c r="N9" s="50"/>
      <c r="O9" s="50"/>
      <c r="P9" s="50"/>
      <c r="Q9" s="50"/>
      <c r="R9" s="51"/>
      <c r="S9" s="51"/>
      <c r="T9" s="51"/>
      <c r="U9" s="51"/>
      <c r="V9" s="51"/>
      <c r="W9" s="2"/>
    </row>
    <row r="10" spans="1:23" ht="22.5" customHeight="1" thickBot="1" x14ac:dyDescent="0.3">
      <c r="A10" s="3"/>
      <c r="B10" s="23"/>
      <c r="C10" s="23"/>
      <c r="D10" s="23"/>
      <c r="E10" s="23"/>
      <c r="F10" s="23"/>
      <c r="G10" s="23"/>
      <c r="H10" s="23"/>
      <c r="I10" s="23"/>
      <c r="J10" s="135" t="s">
        <v>64</v>
      </c>
      <c r="K10" s="136" t="s">
        <v>68</v>
      </c>
      <c r="L10" s="137"/>
      <c r="M10" s="137"/>
      <c r="N10" s="137"/>
      <c r="O10" s="137"/>
      <c r="P10" s="137"/>
      <c r="Q10" s="137"/>
      <c r="R10" s="138"/>
      <c r="S10" s="52" t="s">
        <v>63</v>
      </c>
      <c r="T10" s="139" t="s">
        <v>192</v>
      </c>
      <c r="U10" s="139" t="s">
        <v>169</v>
      </c>
      <c r="V10" s="143" t="s">
        <v>106</v>
      </c>
      <c r="W10" s="2"/>
    </row>
    <row r="11" spans="1:23" ht="94.2" customHeight="1" x14ac:dyDescent="0.25">
      <c r="A11" s="22"/>
      <c r="B11" s="21" t="s">
        <v>62</v>
      </c>
      <c r="C11" s="21"/>
      <c r="D11" s="21" t="s">
        <v>61</v>
      </c>
      <c r="E11" s="21"/>
      <c r="F11" s="21"/>
      <c r="G11" s="21"/>
      <c r="H11" s="21"/>
      <c r="I11" s="21" t="s">
        <v>60</v>
      </c>
      <c r="J11" s="135"/>
      <c r="K11" s="53" t="s">
        <v>67</v>
      </c>
      <c r="L11" s="54" t="s">
        <v>62</v>
      </c>
      <c r="M11" s="54" t="s">
        <v>104</v>
      </c>
      <c r="N11" s="144" t="s">
        <v>59</v>
      </c>
      <c r="O11" s="144"/>
      <c r="P11" s="144"/>
      <c r="Q11" s="144"/>
      <c r="R11" s="54" t="s">
        <v>105</v>
      </c>
      <c r="S11" s="55"/>
      <c r="T11" s="140"/>
      <c r="U11" s="140"/>
      <c r="V11" s="143"/>
      <c r="W11" s="4"/>
    </row>
    <row r="12" spans="1:23" ht="14.4" customHeight="1" x14ac:dyDescent="0.25">
      <c r="A12" s="26"/>
      <c r="B12" s="27"/>
      <c r="C12" s="27"/>
      <c r="D12" s="27"/>
      <c r="E12" s="27"/>
      <c r="F12" s="27"/>
      <c r="G12" s="27"/>
      <c r="H12" s="27"/>
      <c r="I12" s="27"/>
      <c r="J12" s="56">
        <v>1</v>
      </c>
      <c r="K12" s="56">
        <v>2</v>
      </c>
      <c r="L12" s="56">
        <v>3</v>
      </c>
      <c r="M12" s="56">
        <v>4</v>
      </c>
      <c r="N12" s="56">
        <v>5</v>
      </c>
      <c r="O12" s="56">
        <v>6</v>
      </c>
      <c r="P12" s="56">
        <v>7</v>
      </c>
      <c r="Q12" s="56">
        <v>8</v>
      </c>
      <c r="R12" s="56">
        <v>9</v>
      </c>
      <c r="S12" s="57"/>
      <c r="T12" s="58">
        <v>10</v>
      </c>
      <c r="U12" s="58">
        <v>11</v>
      </c>
      <c r="V12" s="56">
        <v>12</v>
      </c>
      <c r="W12" s="4"/>
    </row>
    <row r="13" spans="1:23" ht="13.2" customHeight="1" x14ac:dyDescent="0.3">
      <c r="A13" s="11"/>
      <c r="B13" s="130">
        <v>100</v>
      </c>
      <c r="C13" s="130"/>
      <c r="D13" s="13">
        <v>113</v>
      </c>
      <c r="E13" s="129"/>
      <c r="F13" s="129"/>
      <c r="G13" s="129"/>
      <c r="H13" s="129"/>
      <c r="I13" s="12">
        <v>0</v>
      </c>
      <c r="J13" s="59" t="s">
        <v>58</v>
      </c>
      <c r="K13" s="60">
        <v>871</v>
      </c>
      <c r="L13" s="61">
        <v>1</v>
      </c>
      <c r="M13" s="61" t="s">
        <v>10</v>
      </c>
      <c r="N13" s="60" t="s">
        <v>10</v>
      </c>
      <c r="O13" s="60" t="s">
        <v>10</v>
      </c>
      <c r="P13" s="60" t="s">
        <v>10</v>
      </c>
      <c r="Q13" s="60" t="s">
        <v>10</v>
      </c>
      <c r="R13" s="60" t="s">
        <v>10</v>
      </c>
      <c r="S13" s="62"/>
      <c r="T13" s="63">
        <v>3619.4</v>
      </c>
      <c r="U13" s="64">
        <v>3350.6596599999998</v>
      </c>
      <c r="V13" s="65">
        <f t="shared" ref="V13:V25" si="0">U13/T13*100</f>
        <v>92.575003039177759</v>
      </c>
      <c r="W13" s="5"/>
    </row>
    <row r="14" spans="1:23" ht="89.4" customHeight="1" x14ac:dyDescent="0.3">
      <c r="A14" s="11"/>
      <c r="B14" s="14">
        <v>100</v>
      </c>
      <c r="C14" s="14">
        <v>104</v>
      </c>
      <c r="D14" s="10">
        <v>104</v>
      </c>
      <c r="E14" s="129"/>
      <c r="F14" s="129"/>
      <c r="G14" s="129"/>
      <c r="H14" s="129"/>
      <c r="I14" s="12">
        <v>0</v>
      </c>
      <c r="J14" s="66" t="s">
        <v>57</v>
      </c>
      <c r="K14" s="67">
        <v>871</v>
      </c>
      <c r="L14" s="61">
        <v>1</v>
      </c>
      <c r="M14" s="61">
        <v>4</v>
      </c>
      <c r="N14" s="60" t="s">
        <v>10</v>
      </c>
      <c r="O14" s="60" t="s">
        <v>10</v>
      </c>
      <c r="P14" s="60" t="s">
        <v>10</v>
      </c>
      <c r="Q14" s="60" t="s">
        <v>10</v>
      </c>
      <c r="R14" s="60" t="s">
        <v>10</v>
      </c>
      <c r="S14" s="62"/>
      <c r="T14" s="68">
        <v>3225.8</v>
      </c>
      <c r="U14" s="64">
        <v>3033.9127899999999</v>
      </c>
      <c r="V14" s="65">
        <f t="shared" si="0"/>
        <v>94.051484592969175</v>
      </c>
      <c r="W14" s="5"/>
    </row>
    <row r="15" spans="1:23" ht="77.400000000000006" customHeight="1" x14ac:dyDescent="0.3">
      <c r="A15" s="11"/>
      <c r="B15" s="132" t="s">
        <v>53</v>
      </c>
      <c r="C15" s="132"/>
      <c r="D15" s="13">
        <v>104</v>
      </c>
      <c r="E15" s="129"/>
      <c r="F15" s="129"/>
      <c r="G15" s="129"/>
      <c r="H15" s="129"/>
      <c r="I15" s="12">
        <v>0</v>
      </c>
      <c r="J15" s="69" t="s">
        <v>119</v>
      </c>
      <c r="K15" s="70">
        <v>871</v>
      </c>
      <c r="L15" s="71">
        <v>1</v>
      </c>
      <c r="M15" s="71">
        <v>4</v>
      </c>
      <c r="N15" s="72" t="s">
        <v>154</v>
      </c>
      <c r="O15" s="72" t="s">
        <v>16</v>
      </c>
      <c r="P15" s="72" t="s">
        <v>11</v>
      </c>
      <c r="Q15" s="72" t="s">
        <v>15</v>
      </c>
      <c r="R15" s="72" t="s">
        <v>10</v>
      </c>
      <c r="S15" s="73"/>
      <c r="T15" s="74">
        <v>3225.8</v>
      </c>
      <c r="U15" s="75">
        <v>3033.9127899999999</v>
      </c>
      <c r="V15" s="76">
        <f t="shared" si="0"/>
        <v>94.051484592969175</v>
      </c>
      <c r="W15" s="5"/>
    </row>
    <row r="16" spans="1:23" ht="41.4" customHeight="1" x14ac:dyDescent="0.3">
      <c r="A16" s="11"/>
      <c r="B16" s="132" t="s">
        <v>56</v>
      </c>
      <c r="C16" s="132"/>
      <c r="D16" s="13">
        <v>104</v>
      </c>
      <c r="E16" s="129"/>
      <c r="F16" s="129"/>
      <c r="G16" s="129"/>
      <c r="H16" s="129"/>
      <c r="I16" s="12">
        <v>0</v>
      </c>
      <c r="J16" s="69" t="s">
        <v>120</v>
      </c>
      <c r="K16" s="70">
        <v>871</v>
      </c>
      <c r="L16" s="71">
        <v>1</v>
      </c>
      <c r="M16" s="71">
        <v>4</v>
      </c>
      <c r="N16" s="72" t="s">
        <v>154</v>
      </c>
      <c r="O16" s="72" t="s">
        <v>20</v>
      </c>
      <c r="P16" s="72" t="s">
        <v>11</v>
      </c>
      <c r="Q16" s="72" t="s">
        <v>15</v>
      </c>
      <c r="R16" s="72" t="s">
        <v>10</v>
      </c>
      <c r="S16" s="73"/>
      <c r="T16" s="74">
        <f>T17</f>
        <v>820.9</v>
      </c>
      <c r="U16" s="77">
        <f>U17</f>
        <v>819.60122999999999</v>
      </c>
      <c r="V16" s="76">
        <f t="shared" si="0"/>
        <v>99.841787062979662</v>
      </c>
      <c r="W16" s="5"/>
    </row>
    <row r="17" spans="1:23" ht="42.75" customHeight="1" x14ac:dyDescent="0.3">
      <c r="A17" s="11"/>
      <c r="B17" s="25"/>
      <c r="C17" s="25"/>
      <c r="D17" s="13"/>
      <c r="E17" s="18"/>
      <c r="F17" s="18"/>
      <c r="G17" s="18"/>
      <c r="H17" s="18"/>
      <c r="I17" s="12"/>
      <c r="J17" s="69" t="s">
        <v>98</v>
      </c>
      <c r="K17" s="70">
        <v>871</v>
      </c>
      <c r="L17" s="71">
        <v>1</v>
      </c>
      <c r="M17" s="71">
        <v>4</v>
      </c>
      <c r="N17" s="72" t="s">
        <v>154</v>
      </c>
      <c r="O17" s="72" t="s">
        <v>20</v>
      </c>
      <c r="P17" s="72" t="s">
        <v>11</v>
      </c>
      <c r="Q17" s="72" t="s">
        <v>70</v>
      </c>
      <c r="R17" s="72"/>
      <c r="S17" s="73"/>
      <c r="T17" s="74">
        <f>T18</f>
        <v>820.9</v>
      </c>
      <c r="U17" s="77">
        <f>U18</f>
        <v>819.60122999999999</v>
      </c>
      <c r="V17" s="76">
        <f t="shared" si="0"/>
        <v>99.841787062979662</v>
      </c>
      <c r="W17" s="5"/>
    </row>
    <row r="18" spans="1:23" ht="39.6" customHeight="1" x14ac:dyDescent="0.3">
      <c r="A18" s="11"/>
      <c r="B18" s="25"/>
      <c r="C18" s="25"/>
      <c r="D18" s="13"/>
      <c r="E18" s="18"/>
      <c r="F18" s="18"/>
      <c r="G18" s="18"/>
      <c r="H18" s="18"/>
      <c r="I18" s="12"/>
      <c r="J18" s="69" t="s">
        <v>75</v>
      </c>
      <c r="K18" s="70">
        <v>871</v>
      </c>
      <c r="L18" s="71">
        <v>1</v>
      </c>
      <c r="M18" s="71">
        <v>4</v>
      </c>
      <c r="N18" s="72" t="s">
        <v>154</v>
      </c>
      <c r="O18" s="72" t="s">
        <v>20</v>
      </c>
      <c r="P18" s="72" t="s">
        <v>11</v>
      </c>
      <c r="Q18" s="72" t="s">
        <v>70</v>
      </c>
      <c r="R18" s="72">
        <v>120</v>
      </c>
      <c r="S18" s="73"/>
      <c r="T18" s="74">
        <v>820.9</v>
      </c>
      <c r="U18" s="77">
        <v>819.60122999999999</v>
      </c>
      <c r="V18" s="76">
        <f t="shared" si="0"/>
        <v>99.841787062979662</v>
      </c>
      <c r="W18" s="5"/>
    </row>
    <row r="19" spans="1:23" ht="28.95" customHeight="1" x14ac:dyDescent="0.3">
      <c r="A19" s="11"/>
      <c r="B19" s="132" t="s">
        <v>56</v>
      </c>
      <c r="C19" s="132"/>
      <c r="D19" s="13">
        <v>104</v>
      </c>
      <c r="E19" s="129"/>
      <c r="F19" s="129"/>
      <c r="G19" s="129"/>
      <c r="H19" s="129"/>
      <c r="I19" s="12">
        <v>0</v>
      </c>
      <c r="J19" s="78" t="s">
        <v>121</v>
      </c>
      <c r="K19" s="72">
        <v>871</v>
      </c>
      <c r="L19" s="71">
        <v>1</v>
      </c>
      <c r="M19" s="71">
        <v>4</v>
      </c>
      <c r="N19" s="72" t="s">
        <v>154</v>
      </c>
      <c r="O19" s="72">
        <v>2</v>
      </c>
      <c r="P19" s="72" t="s">
        <v>11</v>
      </c>
      <c r="Q19" s="72" t="s">
        <v>15</v>
      </c>
      <c r="R19" s="72"/>
      <c r="S19" s="73"/>
      <c r="T19" s="74">
        <v>2396.9</v>
      </c>
      <c r="U19" s="75">
        <v>2206.3115600000001</v>
      </c>
      <c r="V19" s="76">
        <f t="shared" si="0"/>
        <v>92.048544369810998</v>
      </c>
      <c r="W19" s="5"/>
    </row>
    <row r="20" spans="1:23" ht="42" customHeight="1" x14ac:dyDescent="0.3">
      <c r="A20" s="11"/>
      <c r="B20" s="25"/>
      <c r="C20" s="25"/>
      <c r="D20" s="13"/>
      <c r="E20" s="18"/>
      <c r="F20" s="18"/>
      <c r="G20" s="18"/>
      <c r="H20" s="18"/>
      <c r="I20" s="12"/>
      <c r="J20" s="78" t="s">
        <v>99</v>
      </c>
      <c r="K20" s="72">
        <v>871</v>
      </c>
      <c r="L20" s="71">
        <v>1</v>
      </c>
      <c r="M20" s="71">
        <v>4</v>
      </c>
      <c r="N20" s="72" t="s">
        <v>154</v>
      </c>
      <c r="O20" s="72">
        <v>2</v>
      </c>
      <c r="P20" s="72" t="s">
        <v>11</v>
      </c>
      <c r="Q20" s="72" t="s">
        <v>70</v>
      </c>
      <c r="R20" s="72"/>
      <c r="S20" s="73"/>
      <c r="T20" s="74">
        <f>T21</f>
        <v>2014.5</v>
      </c>
      <c r="U20" s="75">
        <f>U21</f>
        <v>1863.92473</v>
      </c>
      <c r="V20" s="76">
        <f t="shared" si="0"/>
        <v>92.525427153139745</v>
      </c>
      <c r="W20" s="5"/>
    </row>
    <row r="21" spans="1:23" ht="39.6" customHeight="1" x14ac:dyDescent="0.3">
      <c r="A21" s="11"/>
      <c r="B21" s="25"/>
      <c r="C21" s="25"/>
      <c r="D21" s="13"/>
      <c r="E21" s="18"/>
      <c r="F21" s="18"/>
      <c r="G21" s="18"/>
      <c r="H21" s="18"/>
      <c r="I21" s="12"/>
      <c r="J21" s="78" t="s">
        <v>75</v>
      </c>
      <c r="K21" s="72" t="s">
        <v>69</v>
      </c>
      <c r="L21" s="71">
        <v>1</v>
      </c>
      <c r="M21" s="71">
        <v>4</v>
      </c>
      <c r="N21" s="72" t="s">
        <v>154</v>
      </c>
      <c r="O21" s="72">
        <v>2</v>
      </c>
      <c r="P21" s="72" t="s">
        <v>11</v>
      </c>
      <c r="Q21" s="72" t="s">
        <v>70</v>
      </c>
      <c r="R21" s="72">
        <v>120</v>
      </c>
      <c r="S21" s="73"/>
      <c r="T21" s="74">
        <v>2014.5</v>
      </c>
      <c r="U21" s="75">
        <v>1863.92473</v>
      </c>
      <c r="V21" s="76">
        <f t="shared" si="0"/>
        <v>92.525427153139745</v>
      </c>
      <c r="W21" s="5"/>
    </row>
    <row r="22" spans="1:23" ht="55.5" customHeight="1" x14ac:dyDescent="0.3">
      <c r="A22" s="11"/>
      <c r="B22" s="130" t="s">
        <v>55</v>
      </c>
      <c r="C22" s="130"/>
      <c r="D22" s="13">
        <v>104</v>
      </c>
      <c r="E22" s="131"/>
      <c r="F22" s="131"/>
      <c r="G22" s="131"/>
      <c r="H22" s="131"/>
      <c r="I22" s="12">
        <v>0</v>
      </c>
      <c r="J22" s="78" t="s">
        <v>100</v>
      </c>
      <c r="K22" s="72" t="s">
        <v>69</v>
      </c>
      <c r="L22" s="71">
        <v>1</v>
      </c>
      <c r="M22" s="71">
        <v>4</v>
      </c>
      <c r="N22" s="72" t="s">
        <v>154</v>
      </c>
      <c r="O22" s="72">
        <v>2</v>
      </c>
      <c r="P22" s="72" t="s">
        <v>11</v>
      </c>
      <c r="Q22" s="72" t="s">
        <v>71</v>
      </c>
      <c r="R22" s="72"/>
      <c r="S22" s="73"/>
      <c r="T22" s="74">
        <f>T23+T24</f>
        <v>382.4</v>
      </c>
      <c r="U22" s="77">
        <f>U23+U24</f>
        <v>342.38683000000003</v>
      </c>
      <c r="V22" s="76">
        <f t="shared" si="0"/>
        <v>89.536304916318016</v>
      </c>
      <c r="W22" s="5"/>
    </row>
    <row r="23" spans="1:23" ht="41.4" customHeight="1" x14ac:dyDescent="0.3">
      <c r="A23" s="11"/>
      <c r="B23" s="15">
        <v>100</v>
      </c>
      <c r="C23" s="15">
        <v>104</v>
      </c>
      <c r="D23" s="10">
        <v>104</v>
      </c>
      <c r="E23" s="17" t="s">
        <v>53</v>
      </c>
      <c r="F23" s="17" t="s">
        <v>56</v>
      </c>
      <c r="G23" s="16" t="s">
        <v>56</v>
      </c>
      <c r="H23" s="15" t="s">
        <v>55</v>
      </c>
      <c r="I23" s="6">
        <v>100</v>
      </c>
      <c r="J23" s="78" t="s">
        <v>77</v>
      </c>
      <c r="K23" s="72" t="s">
        <v>69</v>
      </c>
      <c r="L23" s="71">
        <v>1</v>
      </c>
      <c r="M23" s="71">
        <v>4</v>
      </c>
      <c r="N23" s="72" t="s">
        <v>154</v>
      </c>
      <c r="O23" s="72">
        <v>2</v>
      </c>
      <c r="P23" s="72" t="s">
        <v>11</v>
      </c>
      <c r="Q23" s="72" t="s">
        <v>71</v>
      </c>
      <c r="R23" s="72">
        <v>240</v>
      </c>
      <c r="S23" s="73">
        <v>0</v>
      </c>
      <c r="T23" s="74">
        <v>373.9</v>
      </c>
      <c r="U23" s="77">
        <v>339.63411000000002</v>
      </c>
      <c r="V23" s="76">
        <f t="shared" si="0"/>
        <v>90.835546937683887</v>
      </c>
      <c r="W23" s="5"/>
    </row>
    <row r="24" spans="1:23" ht="30.6" customHeight="1" x14ac:dyDescent="0.3">
      <c r="A24" s="11"/>
      <c r="B24" s="132" t="s">
        <v>52</v>
      </c>
      <c r="C24" s="132"/>
      <c r="D24" s="13">
        <v>104</v>
      </c>
      <c r="E24" s="129"/>
      <c r="F24" s="129"/>
      <c r="G24" s="129"/>
      <c r="H24" s="129"/>
      <c r="I24" s="12">
        <v>0</v>
      </c>
      <c r="J24" s="69" t="s">
        <v>84</v>
      </c>
      <c r="K24" s="70" t="s">
        <v>69</v>
      </c>
      <c r="L24" s="71">
        <v>1</v>
      </c>
      <c r="M24" s="71">
        <v>4</v>
      </c>
      <c r="N24" s="72" t="s">
        <v>154</v>
      </c>
      <c r="O24" s="72" t="s">
        <v>18</v>
      </c>
      <c r="P24" s="72" t="s">
        <v>11</v>
      </c>
      <c r="Q24" s="72" t="s">
        <v>71</v>
      </c>
      <c r="R24" s="72">
        <v>850</v>
      </c>
      <c r="S24" s="73"/>
      <c r="T24" s="74">
        <v>8.5</v>
      </c>
      <c r="U24" s="77">
        <v>2.7527200000000001</v>
      </c>
      <c r="V24" s="76">
        <f t="shared" si="0"/>
        <v>32.384941176470591</v>
      </c>
      <c r="W24" s="5"/>
    </row>
    <row r="25" spans="1:23" ht="51.6" customHeight="1" x14ac:dyDescent="0.3">
      <c r="A25" s="11"/>
      <c r="B25" s="132" t="s">
        <v>52</v>
      </c>
      <c r="C25" s="132"/>
      <c r="D25" s="13">
        <v>104</v>
      </c>
      <c r="E25" s="129"/>
      <c r="F25" s="129"/>
      <c r="G25" s="129"/>
      <c r="H25" s="129"/>
      <c r="I25" s="12">
        <v>0</v>
      </c>
      <c r="J25" s="69" t="s">
        <v>122</v>
      </c>
      <c r="K25" s="70" t="s">
        <v>69</v>
      </c>
      <c r="L25" s="71">
        <v>1</v>
      </c>
      <c r="M25" s="71">
        <v>4</v>
      </c>
      <c r="N25" s="72" t="s">
        <v>154</v>
      </c>
      <c r="O25" s="72">
        <v>3</v>
      </c>
      <c r="P25" s="72" t="s">
        <v>11</v>
      </c>
      <c r="Q25" s="72" t="s">
        <v>15</v>
      </c>
      <c r="R25" s="72" t="s">
        <v>10</v>
      </c>
      <c r="S25" s="73"/>
      <c r="T25" s="74">
        <f>T26</f>
        <v>8</v>
      </c>
      <c r="U25" s="86">
        <f>U26</f>
        <v>8</v>
      </c>
      <c r="V25" s="76">
        <f t="shared" si="0"/>
        <v>100</v>
      </c>
      <c r="W25" s="5"/>
    </row>
    <row r="26" spans="1:23" ht="13.95" customHeight="1" x14ac:dyDescent="0.3">
      <c r="A26" s="11"/>
      <c r="B26" s="130" t="s">
        <v>54</v>
      </c>
      <c r="C26" s="130"/>
      <c r="D26" s="13">
        <v>104</v>
      </c>
      <c r="E26" s="131"/>
      <c r="F26" s="131"/>
      <c r="G26" s="131"/>
      <c r="H26" s="131"/>
      <c r="I26" s="12">
        <v>0</v>
      </c>
      <c r="J26" s="69" t="s">
        <v>123</v>
      </c>
      <c r="K26" s="70" t="s">
        <v>69</v>
      </c>
      <c r="L26" s="71">
        <v>1</v>
      </c>
      <c r="M26" s="71">
        <v>4</v>
      </c>
      <c r="N26" s="72" t="s">
        <v>154</v>
      </c>
      <c r="O26" s="72">
        <v>3</v>
      </c>
      <c r="P26" s="72" t="s">
        <v>11</v>
      </c>
      <c r="Q26" s="72">
        <v>80050</v>
      </c>
      <c r="R26" s="72"/>
      <c r="S26" s="73"/>
      <c r="T26" s="74">
        <f>T27</f>
        <v>8</v>
      </c>
      <c r="U26" s="86">
        <f>U27</f>
        <v>8</v>
      </c>
      <c r="V26" s="76">
        <f t="shared" ref="V26:V27" si="1">V25</f>
        <v>100</v>
      </c>
      <c r="W26" s="5"/>
    </row>
    <row r="27" spans="1:23" ht="16.8" customHeight="1" x14ac:dyDescent="0.3">
      <c r="A27" s="11"/>
      <c r="B27" s="28"/>
      <c r="C27" s="28"/>
      <c r="D27" s="13"/>
      <c r="E27" s="17"/>
      <c r="F27" s="17"/>
      <c r="G27" s="16"/>
      <c r="H27" s="28"/>
      <c r="I27" s="12"/>
      <c r="J27" s="69" t="s">
        <v>81</v>
      </c>
      <c r="K27" s="70" t="s">
        <v>69</v>
      </c>
      <c r="L27" s="71">
        <v>1</v>
      </c>
      <c r="M27" s="79">
        <v>4</v>
      </c>
      <c r="N27" s="72" t="s">
        <v>154</v>
      </c>
      <c r="O27" s="72">
        <v>3</v>
      </c>
      <c r="P27" s="72" t="s">
        <v>11</v>
      </c>
      <c r="Q27" s="72">
        <v>80050</v>
      </c>
      <c r="R27" s="72">
        <v>540</v>
      </c>
      <c r="S27" s="73">
        <v>0</v>
      </c>
      <c r="T27" s="74">
        <v>8</v>
      </c>
      <c r="U27" s="86">
        <v>8</v>
      </c>
      <c r="V27" s="76">
        <f t="shared" si="1"/>
        <v>100</v>
      </c>
      <c r="W27" s="5"/>
    </row>
    <row r="28" spans="1:23" ht="63" customHeight="1" x14ac:dyDescent="0.3">
      <c r="A28" s="11"/>
      <c r="B28" s="7"/>
      <c r="C28" s="7"/>
      <c r="D28" s="10"/>
      <c r="E28" s="9"/>
      <c r="F28" s="9"/>
      <c r="G28" s="8"/>
      <c r="H28" s="7"/>
      <c r="I28" s="6"/>
      <c r="J28" s="66" t="s">
        <v>66</v>
      </c>
      <c r="K28" s="67" t="s">
        <v>69</v>
      </c>
      <c r="L28" s="61">
        <v>1</v>
      </c>
      <c r="M28" s="80">
        <v>6</v>
      </c>
      <c r="N28" s="60"/>
      <c r="O28" s="60"/>
      <c r="P28" s="60"/>
      <c r="Q28" s="60"/>
      <c r="R28" s="60"/>
      <c r="S28" s="62"/>
      <c r="T28" s="68">
        <f>T29</f>
        <v>52.5</v>
      </c>
      <c r="U28" s="81">
        <f t="shared" ref="U28:U31" si="2">U29</f>
        <v>52.5</v>
      </c>
      <c r="V28" s="65">
        <f>U28/T28*100</f>
        <v>100</v>
      </c>
      <c r="W28" s="5"/>
    </row>
    <row r="29" spans="1:23" ht="79.2" x14ac:dyDescent="0.3">
      <c r="A29" s="11"/>
      <c r="B29" s="7"/>
      <c r="C29" s="7"/>
      <c r="D29" s="10"/>
      <c r="E29" s="9"/>
      <c r="F29" s="9"/>
      <c r="G29" s="8"/>
      <c r="H29" s="7"/>
      <c r="I29" s="6"/>
      <c r="J29" s="69" t="s">
        <v>119</v>
      </c>
      <c r="K29" s="70" t="s">
        <v>69</v>
      </c>
      <c r="L29" s="71">
        <v>1</v>
      </c>
      <c r="M29" s="79">
        <v>6</v>
      </c>
      <c r="N29" s="72" t="s">
        <v>154</v>
      </c>
      <c r="O29" s="72">
        <v>0</v>
      </c>
      <c r="P29" s="72" t="s">
        <v>11</v>
      </c>
      <c r="Q29" s="72" t="s">
        <v>15</v>
      </c>
      <c r="R29" s="72"/>
      <c r="S29" s="73"/>
      <c r="T29" s="74">
        <f>T30</f>
        <v>52.5</v>
      </c>
      <c r="U29" s="77">
        <f t="shared" si="2"/>
        <v>52.5</v>
      </c>
      <c r="V29" s="76">
        <f>V31</f>
        <v>100</v>
      </c>
      <c r="W29" s="5"/>
    </row>
    <row r="30" spans="1:23" ht="53.4" customHeight="1" x14ac:dyDescent="0.3">
      <c r="A30" s="11"/>
      <c r="B30" s="7"/>
      <c r="C30" s="7"/>
      <c r="D30" s="10"/>
      <c r="E30" s="9"/>
      <c r="F30" s="9"/>
      <c r="G30" s="8"/>
      <c r="H30" s="7"/>
      <c r="I30" s="6"/>
      <c r="J30" s="78" t="s">
        <v>122</v>
      </c>
      <c r="K30" s="72" t="s">
        <v>69</v>
      </c>
      <c r="L30" s="71">
        <v>1</v>
      </c>
      <c r="M30" s="71">
        <v>6</v>
      </c>
      <c r="N30" s="72" t="s">
        <v>154</v>
      </c>
      <c r="O30" s="72">
        <v>3</v>
      </c>
      <c r="P30" s="72" t="s">
        <v>11</v>
      </c>
      <c r="Q30" s="72" t="s">
        <v>15</v>
      </c>
      <c r="R30" s="72"/>
      <c r="S30" s="73"/>
      <c r="T30" s="74">
        <f>T31</f>
        <v>52.5</v>
      </c>
      <c r="U30" s="77">
        <f t="shared" si="2"/>
        <v>52.5</v>
      </c>
      <c r="V30" s="76">
        <f>V31</f>
        <v>100</v>
      </c>
      <c r="W30" s="5"/>
    </row>
    <row r="31" spans="1:23" ht="105" customHeight="1" x14ac:dyDescent="0.3">
      <c r="A31" s="11"/>
      <c r="B31" s="7"/>
      <c r="C31" s="7"/>
      <c r="D31" s="10"/>
      <c r="E31" s="9"/>
      <c r="F31" s="9"/>
      <c r="G31" s="8"/>
      <c r="H31" s="7"/>
      <c r="I31" s="6"/>
      <c r="J31" s="78" t="s">
        <v>125</v>
      </c>
      <c r="K31" s="72" t="s">
        <v>69</v>
      </c>
      <c r="L31" s="71">
        <v>1</v>
      </c>
      <c r="M31" s="71">
        <v>6</v>
      </c>
      <c r="N31" s="72" t="s">
        <v>154</v>
      </c>
      <c r="O31" s="72">
        <v>3</v>
      </c>
      <c r="P31" s="72" t="s">
        <v>11</v>
      </c>
      <c r="Q31" s="72">
        <v>80010</v>
      </c>
      <c r="R31" s="72"/>
      <c r="S31" s="73"/>
      <c r="T31" s="82">
        <f>T32</f>
        <v>52.5</v>
      </c>
      <c r="U31" s="77">
        <f t="shared" si="2"/>
        <v>52.5</v>
      </c>
      <c r="V31" s="76">
        <f>V32</f>
        <v>100</v>
      </c>
      <c r="W31" s="5"/>
    </row>
    <row r="32" spans="1:23" ht="14.4" customHeight="1" x14ac:dyDescent="0.3">
      <c r="A32" s="11"/>
      <c r="B32" s="7"/>
      <c r="C32" s="7"/>
      <c r="D32" s="10"/>
      <c r="E32" s="9"/>
      <c r="F32" s="9"/>
      <c r="G32" s="8"/>
      <c r="H32" s="7"/>
      <c r="I32" s="6"/>
      <c r="J32" s="69" t="s">
        <v>81</v>
      </c>
      <c r="K32" s="70" t="s">
        <v>69</v>
      </c>
      <c r="L32" s="71">
        <v>1</v>
      </c>
      <c r="M32" s="71">
        <v>6</v>
      </c>
      <c r="N32" s="72" t="s">
        <v>154</v>
      </c>
      <c r="O32" s="72">
        <v>3</v>
      </c>
      <c r="P32" s="72" t="s">
        <v>11</v>
      </c>
      <c r="Q32" s="72">
        <v>80010</v>
      </c>
      <c r="R32" s="72">
        <v>540</v>
      </c>
      <c r="S32" s="73"/>
      <c r="T32" s="82">
        <v>52.5</v>
      </c>
      <c r="U32" s="77">
        <v>52.5</v>
      </c>
      <c r="V32" s="76">
        <f>U32/T32*100</f>
        <v>100</v>
      </c>
      <c r="W32" s="5"/>
    </row>
    <row r="33" spans="1:23" ht="15.75" customHeight="1" x14ac:dyDescent="0.3">
      <c r="A33" s="11"/>
      <c r="B33" s="13">
        <v>100</v>
      </c>
      <c r="C33" s="13">
        <v>104</v>
      </c>
      <c r="D33" s="10">
        <v>104</v>
      </c>
      <c r="E33" s="10"/>
      <c r="F33" s="10"/>
      <c r="G33" s="20"/>
      <c r="H33" s="13"/>
      <c r="I33" s="6">
        <v>200</v>
      </c>
      <c r="J33" s="66" t="s">
        <v>36</v>
      </c>
      <c r="K33" s="67" t="s">
        <v>69</v>
      </c>
      <c r="L33" s="61">
        <v>1</v>
      </c>
      <c r="M33" s="61">
        <v>11</v>
      </c>
      <c r="N33" s="60"/>
      <c r="O33" s="60"/>
      <c r="P33" s="60"/>
      <c r="Q33" s="60"/>
      <c r="R33" s="60"/>
      <c r="S33" s="62">
        <v>0</v>
      </c>
      <c r="T33" s="63">
        <v>20</v>
      </c>
      <c r="U33" s="83">
        <v>0</v>
      </c>
      <c r="V33" s="65">
        <v>0</v>
      </c>
      <c r="W33" s="5"/>
    </row>
    <row r="34" spans="1:23" ht="15.6" customHeight="1" x14ac:dyDescent="0.3">
      <c r="A34" s="11"/>
      <c r="B34" s="13">
        <v>100</v>
      </c>
      <c r="C34" s="13">
        <v>104</v>
      </c>
      <c r="D34" s="10">
        <v>104</v>
      </c>
      <c r="E34" s="19"/>
      <c r="F34" s="19"/>
      <c r="G34" s="18"/>
      <c r="H34" s="14"/>
      <c r="I34" s="6">
        <v>800</v>
      </c>
      <c r="J34" s="69" t="s">
        <v>119</v>
      </c>
      <c r="K34" s="70" t="s">
        <v>69</v>
      </c>
      <c r="L34" s="71">
        <v>1</v>
      </c>
      <c r="M34" s="71">
        <v>11</v>
      </c>
      <c r="N34" s="72" t="s">
        <v>154</v>
      </c>
      <c r="O34" s="72">
        <v>0</v>
      </c>
      <c r="P34" s="72" t="s">
        <v>11</v>
      </c>
      <c r="Q34" s="72" t="s">
        <v>15</v>
      </c>
      <c r="R34" s="72"/>
      <c r="S34" s="73">
        <v>0</v>
      </c>
      <c r="T34" s="82">
        <v>20</v>
      </c>
      <c r="U34" s="84">
        <v>0</v>
      </c>
      <c r="V34" s="76">
        <v>0</v>
      </c>
      <c r="W34" s="5"/>
    </row>
    <row r="35" spans="1:23" ht="26.4" x14ac:dyDescent="0.3">
      <c r="A35" s="11"/>
      <c r="B35" s="14">
        <v>100</v>
      </c>
      <c r="C35" s="14">
        <v>105</v>
      </c>
      <c r="D35" s="10">
        <v>105</v>
      </c>
      <c r="E35" s="129"/>
      <c r="F35" s="129"/>
      <c r="G35" s="129"/>
      <c r="H35" s="129"/>
      <c r="I35" s="12">
        <v>0</v>
      </c>
      <c r="J35" s="69" t="s">
        <v>126</v>
      </c>
      <c r="K35" s="70" t="s">
        <v>69</v>
      </c>
      <c r="L35" s="71">
        <v>1</v>
      </c>
      <c r="M35" s="71">
        <v>11</v>
      </c>
      <c r="N35" s="72" t="s">
        <v>154</v>
      </c>
      <c r="O35" s="72">
        <v>4</v>
      </c>
      <c r="P35" s="72" t="s">
        <v>11</v>
      </c>
      <c r="Q35" s="72" t="s">
        <v>15</v>
      </c>
      <c r="R35" s="72" t="s">
        <v>10</v>
      </c>
      <c r="S35" s="73"/>
      <c r="T35" s="82">
        <v>20</v>
      </c>
      <c r="U35" s="84">
        <v>0</v>
      </c>
      <c r="V35" s="76">
        <v>0</v>
      </c>
      <c r="W35" s="5"/>
    </row>
    <row r="36" spans="1:23" ht="40.200000000000003" customHeight="1" x14ac:dyDescent="0.3">
      <c r="A36" s="11"/>
      <c r="B36" s="132" t="s">
        <v>14</v>
      </c>
      <c r="C36" s="132"/>
      <c r="D36" s="13">
        <v>105</v>
      </c>
      <c r="E36" s="129"/>
      <c r="F36" s="129"/>
      <c r="G36" s="129"/>
      <c r="H36" s="129"/>
      <c r="I36" s="12">
        <v>0</v>
      </c>
      <c r="J36" s="78" t="s">
        <v>101</v>
      </c>
      <c r="K36" s="72" t="s">
        <v>69</v>
      </c>
      <c r="L36" s="71">
        <v>1</v>
      </c>
      <c r="M36" s="71">
        <v>11</v>
      </c>
      <c r="N36" s="72" t="s">
        <v>154</v>
      </c>
      <c r="O36" s="72">
        <v>4</v>
      </c>
      <c r="P36" s="72" t="s">
        <v>11</v>
      </c>
      <c r="Q36" s="72">
        <v>20410</v>
      </c>
      <c r="R36" s="72" t="s">
        <v>10</v>
      </c>
      <c r="S36" s="73"/>
      <c r="T36" s="74">
        <v>20</v>
      </c>
      <c r="U36" s="84">
        <v>0</v>
      </c>
      <c r="V36" s="76">
        <v>0</v>
      </c>
      <c r="W36" s="5"/>
    </row>
    <row r="37" spans="1:23" ht="14.4" customHeight="1" x14ac:dyDescent="0.3">
      <c r="A37" s="11"/>
      <c r="B37" s="132" t="s">
        <v>13</v>
      </c>
      <c r="C37" s="132"/>
      <c r="D37" s="13">
        <v>105</v>
      </c>
      <c r="E37" s="129"/>
      <c r="F37" s="129"/>
      <c r="G37" s="129"/>
      <c r="H37" s="129"/>
      <c r="I37" s="12">
        <v>0</v>
      </c>
      <c r="J37" s="78" t="s">
        <v>82</v>
      </c>
      <c r="K37" s="72" t="s">
        <v>69</v>
      </c>
      <c r="L37" s="71">
        <v>1</v>
      </c>
      <c r="M37" s="71">
        <v>11</v>
      </c>
      <c r="N37" s="72" t="s">
        <v>154</v>
      </c>
      <c r="O37" s="72">
        <v>4</v>
      </c>
      <c r="P37" s="72" t="s">
        <v>11</v>
      </c>
      <c r="Q37" s="72">
        <v>20410</v>
      </c>
      <c r="R37" s="72">
        <v>870</v>
      </c>
      <c r="S37" s="73"/>
      <c r="T37" s="74">
        <v>20</v>
      </c>
      <c r="U37" s="84">
        <v>0</v>
      </c>
      <c r="V37" s="76">
        <v>0</v>
      </c>
      <c r="W37" s="5"/>
    </row>
    <row r="38" spans="1:23" ht="27.6" customHeight="1" x14ac:dyDescent="0.3">
      <c r="A38" s="11"/>
      <c r="B38" s="132" t="s">
        <v>13</v>
      </c>
      <c r="C38" s="132"/>
      <c r="D38" s="13">
        <v>105</v>
      </c>
      <c r="E38" s="129"/>
      <c r="F38" s="129"/>
      <c r="G38" s="129"/>
      <c r="H38" s="129"/>
      <c r="I38" s="12">
        <v>0</v>
      </c>
      <c r="J38" s="59" t="s">
        <v>35</v>
      </c>
      <c r="K38" s="60" t="s">
        <v>69</v>
      </c>
      <c r="L38" s="61">
        <v>1</v>
      </c>
      <c r="M38" s="61">
        <v>13</v>
      </c>
      <c r="N38" s="60"/>
      <c r="O38" s="60"/>
      <c r="P38" s="60"/>
      <c r="Q38" s="60"/>
      <c r="R38" s="60"/>
      <c r="S38" s="62"/>
      <c r="T38" s="68">
        <f>T39+T46</f>
        <v>321.10000000000002</v>
      </c>
      <c r="U38" s="64">
        <f>U39+U46</f>
        <v>264.24687</v>
      </c>
      <c r="V38" s="65">
        <f t="shared" ref="V38:V42" si="3">U38/T38*100</f>
        <v>82.294260355029579</v>
      </c>
      <c r="W38" s="5"/>
    </row>
    <row r="39" spans="1:23" ht="90" customHeight="1" x14ac:dyDescent="0.3">
      <c r="A39" s="11"/>
      <c r="B39" s="130" t="s">
        <v>27</v>
      </c>
      <c r="C39" s="130"/>
      <c r="D39" s="13">
        <v>105</v>
      </c>
      <c r="E39" s="131"/>
      <c r="F39" s="131"/>
      <c r="G39" s="131"/>
      <c r="H39" s="131"/>
      <c r="I39" s="12">
        <v>0</v>
      </c>
      <c r="J39" s="78" t="s">
        <v>168</v>
      </c>
      <c r="K39" s="72" t="s">
        <v>69</v>
      </c>
      <c r="L39" s="71">
        <v>1</v>
      </c>
      <c r="M39" s="71">
        <v>13</v>
      </c>
      <c r="N39" s="72" t="s">
        <v>155</v>
      </c>
      <c r="O39" s="72">
        <v>0</v>
      </c>
      <c r="P39" s="72" t="s">
        <v>11</v>
      </c>
      <c r="Q39" s="72" t="s">
        <v>15</v>
      </c>
      <c r="R39" s="72"/>
      <c r="S39" s="73"/>
      <c r="T39" s="74">
        <f>T40+T43</f>
        <v>223.5</v>
      </c>
      <c r="U39" s="75">
        <f>U40+U43</f>
        <v>212.08186999999998</v>
      </c>
      <c r="V39" s="76">
        <f t="shared" si="3"/>
        <v>94.891217002237127</v>
      </c>
      <c r="W39" s="5"/>
    </row>
    <row r="40" spans="1:23" ht="91.2" customHeight="1" x14ac:dyDescent="0.3">
      <c r="A40" s="11"/>
      <c r="B40" s="7">
        <v>100</v>
      </c>
      <c r="C40" s="7">
        <v>105</v>
      </c>
      <c r="D40" s="10">
        <v>105</v>
      </c>
      <c r="E40" s="9" t="s">
        <v>14</v>
      </c>
      <c r="F40" s="9" t="s">
        <v>13</v>
      </c>
      <c r="G40" s="8" t="s">
        <v>13</v>
      </c>
      <c r="H40" s="7" t="s">
        <v>27</v>
      </c>
      <c r="I40" s="6">
        <v>100</v>
      </c>
      <c r="J40" s="78" t="s">
        <v>127</v>
      </c>
      <c r="K40" s="72" t="s">
        <v>69</v>
      </c>
      <c r="L40" s="71">
        <v>1</v>
      </c>
      <c r="M40" s="71">
        <v>13</v>
      </c>
      <c r="N40" s="72" t="s">
        <v>155</v>
      </c>
      <c r="O40" s="72">
        <v>1</v>
      </c>
      <c r="P40" s="72" t="s">
        <v>11</v>
      </c>
      <c r="Q40" s="72" t="s">
        <v>15</v>
      </c>
      <c r="R40" s="72"/>
      <c r="S40" s="73"/>
      <c r="T40" s="74">
        <f>T41</f>
        <v>108.5</v>
      </c>
      <c r="U40" s="75">
        <f t="shared" ref="U40:U41" si="4">U41</f>
        <v>103.08187</v>
      </c>
      <c r="V40" s="76">
        <f t="shared" si="3"/>
        <v>95.006331797235021</v>
      </c>
      <c r="W40" s="5"/>
    </row>
    <row r="41" spans="1:23" ht="78.599999999999994" customHeight="1" x14ac:dyDescent="0.3">
      <c r="A41" s="11"/>
      <c r="B41" s="14">
        <v>100</v>
      </c>
      <c r="C41" s="14">
        <v>105</v>
      </c>
      <c r="D41" s="10">
        <v>105</v>
      </c>
      <c r="E41" s="19"/>
      <c r="F41" s="19"/>
      <c r="G41" s="18"/>
      <c r="H41" s="14"/>
      <c r="I41" s="6">
        <v>200</v>
      </c>
      <c r="J41" s="78" t="s">
        <v>128</v>
      </c>
      <c r="K41" s="72" t="s">
        <v>69</v>
      </c>
      <c r="L41" s="71">
        <v>1</v>
      </c>
      <c r="M41" s="71">
        <v>13</v>
      </c>
      <c r="N41" s="72" t="s">
        <v>155</v>
      </c>
      <c r="O41" s="72">
        <v>1</v>
      </c>
      <c r="P41" s="72" t="s">
        <v>11</v>
      </c>
      <c r="Q41" s="72">
        <v>20570</v>
      </c>
      <c r="R41" s="72"/>
      <c r="S41" s="73"/>
      <c r="T41" s="74">
        <f>T42</f>
        <v>108.5</v>
      </c>
      <c r="U41" s="77">
        <f t="shared" si="4"/>
        <v>103.08187</v>
      </c>
      <c r="V41" s="76">
        <f t="shared" si="3"/>
        <v>95.006331797235021</v>
      </c>
      <c r="W41" s="5"/>
    </row>
    <row r="42" spans="1:23" ht="42" customHeight="1" x14ac:dyDescent="0.3">
      <c r="A42" s="11"/>
      <c r="B42" s="130" t="s">
        <v>26</v>
      </c>
      <c r="C42" s="130"/>
      <c r="D42" s="13">
        <v>105</v>
      </c>
      <c r="E42" s="131"/>
      <c r="F42" s="131"/>
      <c r="G42" s="131"/>
      <c r="H42" s="131"/>
      <c r="I42" s="12">
        <v>0</v>
      </c>
      <c r="J42" s="78" t="s">
        <v>77</v>
      </c>
      <c r="K42" s="72" t="s">
        <v>69</v>
      </c>
      <c r="L42" s="71">
        <v>1</v>
      </c>
      <c r="M42" s="71">
        <v>13</v>
      </c>
      <c r="N42" s="72" t="s">
        <v>155</v>
      </c>
      <c r="O42" s="72">
        <v>1</v>
      </c>
      <c r="P42" s="72" t="s">
        <v>11</v>
      </c>
      <c r="Q42" s="72">
        <v>20570</v>
      </c>
      <c r="R42" s="72">
        <v>240</v>
      </c>
      <c r="S42" s="73"/>
      <c r="T42" s="74">
        <v>108.5</v>
      </c>
      <c r="U42" s="77">
        <v>103.08187</v>
      </c>
      <c r="V42" s="76">
        <f t="shared" si="3"/>
        <v>95.006331797235021</v>
      </c>
      <c r="W42" s="5"/>
    </row>
    <row r="43" spans="1:23" ht="39.6" x14ac:dyDescent="0.3">
      <c r="A43" s="11"/>
      <c r="B43" s="130" t="s">
        <v>51</v>
      </c>
      <c r="C43" s="130"/>
      <c r="D43" s="13">
        <v>105</v>
      </c>
      <c r="E43" s="131"/>
      <c r="F43" s="131"/>
      <c r="G43" s="131"/>
      <c r="H43" s="131"/>
      <c r="I43" s="12">
        <v>0</v>
      </c>
      <c r="J43" s="78" t="s">
        <v>129</v>
      </c>
      <c r="K43" s="72" t="s">
        <v>69</v>
      </c>
      <c r="L43" s="71">
        <v>1</v>
      </c>
      <c r="M43" s="71">
        <v>13</v>
      </c>
      <c r="N43" s="72" t="s">
        <v>155</v>
      </c>
      <c r="O43" s="72">
        <v>2</v>
      </c>
      <c r="P43" s="72" t="s">
        <v>11</v>
      </c>
      <c r="Q43" s="72" t="s">
        <v>15</v>
      </c>
      <c r="R43" s="72"/>
      <c r="S43" s="62"/>
      <c r="T43" s="74">
        <f>T44</f>
        <v>115</v>
      </c>
      <c r="U43" s="86">
        <f t="shared" ref="U43:U46" si="5">U44</f>
        <v>109</v>
      </c>
      <c r="V43" s="76">
        <f t="shared" ref="V43:V55" si="6">U43/T43*100</f>
        <v>94.782608695652172</v>
      </c>
      <c r="W43" s="5"/>
    </row>
    <row r="44" spans="1:23" ht="52.8" x14ac:dyDescent="0.3">
      <c r="A44" s="11"/>
      <c r="B44" s="7">
        <v>100</v>
      </c>
      <c r="C44" s="7">
        <v>105</v>
      </c>
      <c r="D44" s="10">
        <v>105</v>
      </c>
      <c r="E44" s="17" t="s">
        <v>14</v>
      </c>
      <c r="F44" s="17" t="s">
        <v>13</v>
      </c>
      <c r="G44" s="16" t="s">
        <v>13</v>
      </c>
      <c r="H44" s="15" t="s">
        <v>51</v>
      </c>
      <c r="I44" s="6">
        <v>500</v>
      </c>
      <c r="J44" s="78" t="s">
        <v>130</v>
      </c>
      <c r="K44" s="72" t="s">
        <v>69</v>
      </c>
      <c r="L44" s="71">
        <v>1</v>
      </c>
      <c r="M44" s="71">
        <v>13</v>
      </c>
      <c r="N44" s="72" t="s">
        <v>155</v>
      </c>
      <c r="O44" s="72">
        <v>2</v>
      </c>
      <c r="P44" s="72" t="s">
        <v>11</v>
      </c>
      <c r="Q44" s="72">
        <v>20020</v>
      </c>
      <c r="R44" s="72"/>
      <c r="S44" s="62"/>
      <c r="T44" s="74">
        <f>T45</f>
        <v>115</v>
      </c>
      <c r="U44" s="86">
        <f t="shared" si="5"/>
        <v>109</v>
      </c>
      <c r="V44" s="76">
        <f t="shared" si="6"/>
        <v>94.782608695652172</v>
      </c>
      <c r="W44" s="5"/>
    </row>
    <row r="45" spans="1:23" ht="40.950000000000003" customHeight="1" x14ac:dyDescent="0.3">
      <c r="A45" s="11"/>
      <c r="B45" s="14">
        <v>100</v>
      </c>
      <c r="C45" s="14">
        <v>106</v>
      </c>
      <c r="D45" s="10">
        <v>106</v>
      </c>
      <c r="E45" s="129"/>
      <c r="F45" s="129"/>
      <c r="G45" s="129"/>
      <c r="H45" s="129"/>
      <c r="I45" s="12">
        <v>0</v>
      </c>
      <c r="J45" s="78" t="s">
        <v>77</v>
      </c>
      <c r="K45" s="72" t="s">
        <v>69</v>
      </c>
      <c r="L45" s="71">
        <v>1</v>
      </c>
      <c r="M45" s="71">
        <v>13</v>
      </c>
      <c r="N45" s="72" t="s">
        <v>155</v>
      </c>
      <c r="O45" s="72">
        <v>2</v>
      </c>
      <c r="P45" s="72" t="s">
        <v>11</v>
      </c>
      <c r="Q45" s="72">
        <v>20020</v>
      </c>
      <c r="R45" s="72">
        <v>240</v>
      </c>
      <c r="S45" s="73"/>
      <c r="T45" s="74">
        <v>115</v>
      </c>
      <c r="U45" s="86">
        <v>109</v>
      </c>
      <c r="V45" s="76">
        <f t="shared" si="6"/>
        <v>94.782608695652172</v>
      </c>
      <c r="W45" s="5"/>
    </row>
    <row r="46" spans="1:23" ht="13.95" customHeight="1" x14ac:dyDescent="0.3">
      <c r="A46" s="11"/>
      <c r="B46" s="132" t="s">
        <v>19</v>
      </c>
      <c r="C46" s="132"/>
      <c r="D46" s="13">
        <v>106</v>
      </c>
      <c r="E46" s="129"/>
      <c r="F46" s="129"/>
      <c r="G46" s="129"/>
      <c r="H46" s="129"/>
      <c r="I46" s="12">
        <v>0</v>
      </c>
      <c r="J46" s="59" t="s">
        <v>17</v>
      </c>
      <c r="K46" s="60" t="s">
        <v>69</v>
      </c>
      <c r="L46" s="61">
        <v>1</v>
      </c>
      <c r="M46" s="61">
        <v>13</v>
      </c>
      <c r="N46" s="60">
        <v>99</v>
      </c>
      <c r="O46" s="60">
        <v>0</v>
      </c>
      <c r="P46" s="60" t="s">
        <v>11</v>
      </c>
      <c r="Q46" s="60"/>
      <c r="R46" s="60"/>
      <c r="S46" s="73"/>
      <c r="T46" s="68">
        <f>T47</f>
        <v>97.6</v>
      </c>
      <c r="U46" s="88">
        <f t="shared" si="5"/>
        <v>52.164999999999999</v>
      </c>
      <c r="V46" s="65">
        <f t="shared" si="6"/>
        <v>53.447745901639344</v>
      </c>
      <c r="W46" s="5"/>
    </row>
    <row r="47" spans="1:23" ht="16.95" customHeight="1" x14ac:dyDescent="0.3">
      <c r="A47" s="11"/>
      <c r="B47" s="132" t="s">
        <v>34</v>
      </c>
      <c r="C47" s="132"/>
      <c r="D47" s="13">
        <v>106</v>
      </c>
      <c r="E47" s="129"/>
      <c r="F47" s="129"/>
      <c r="G47" s="129"/>
      <c r="H47" s="129"/>
      <c r="I47" s="12">
        <v>0</v>
      </c>
      <c r="J47" s="78" t="s">
        <v>124</v>
      </c>
      <c r="K47" s="72" t="s">
        <v>69</v>
      </c>
      <c r="L47" s="71">
        <v>1</v>
      </c>
      <c r="M47" s="71">
        <v>13</v>
      </c>
      <c r="N47" s="72">
        <v>99</v>
      </c>
      <c r="O47" s="72">
        <v>9</v>
      </c>
      <c r="P47" s="72" t="s">
        <v>11</v>
      </c>
      <c r="Q47" s="72"/>
      <c r="R47" s="72"/>
      <c r="S47" s="73"/>
      <c r="T47" s="74">
        <f>T48+T50+T53</f>
        <v>97.6</v>
      </c>
      <c r="U47" s="90">
        <f>U48+U50+U53</f>
        <v>52.164999999999999</v>
      </c>
      <c r="V47" s="76">
        <f t="shared" si="6"/>
        <v>53.447745901639344</v>
      </c>
      <c r="W47" s="5"/>
    </row>
    <row r="48" spans="1:23" ht="39.6" x14ac:dyDescent="0.3">
      <c r="A48" s="11"/>
      <c r="B48" s="44"/>
      <c r="C48" s="44"/>
      <c r="D48" s="13"/>
      <c r="E48" s="43"/>
      <c r="F48" s="43"/>
      <c r="G48" s="43"/>
      <c r="H48" s="43"/>
      <c r="I48" s="12"/>
      <c r="J48" s="78" t="s">
        <v>170</v>
      </c>
      <c r="K48" s="72" t="s">
        <v>69</v>
      </c>
      <c r="L48" s="71">
        <v>1</v>
      </c>
      <c r="M48" s="71">
        <v>13</v>
      </c>
      <c r="N48" s="72">
        <v>99</v>
      </c>
      <c r="O48" s="72">
        <v>9</v>
      </c>
      <c r="P48" s="72" t="s">
        <v>11</v>
      </c>
      <c r="Q48" s="72" t="s">
        <v>175</v>
      </c>
      <c r="R48" s="72"/>
      <c r="S48" s="73"/>
      <c r="T48" s="74">
        <f>T49</f>
        <v>15.2</v>
      </c>
      <c r="U48" s="90">
        <f>U49</f>
        <v>15.15</v>
      </c>
      <c r="V48" s="76">
        <f t="shared" si="6"/>
        <v>99.671052631578945</v>
      </c>
      <c r="W48" s="5"/>
    </row>
    <row r="49" spans="1:23" ht="40.799999999999997" customHeight="1" x14ac:dyDescent="0.3">
      <c r="A49" s="11"/>
      <c r="B49" s="44"/>
      <c r="C49" s="44"/>
      <c r="D49" s="13"/>
      <c r="E49" s="43"/>
      <c r="F49" s="43"/>
      <c r="G49" s="43"/>
      <c r="H49" s="43"/>
      <c r="I49" s="12"/>
      <c r="J49" s="78" t="s">
        <v>77</v>
      </c>
      <c r="K49" s="72" t="s">
        <v>69</v>
      </c>
      <c r="L49" s="71">
        <v>1</v>
      </c>
      <c r="M49" s="71">
        <v>13</v>
      </c>
      <c r="N49" s="72">
        <v>99</v>
      </c>
      <c r="O49" s="72">
        <v>9</v>
      </c>
      <c r="P49" s="72" t="s">
        <v>11</v>
      </c>
      <c r="Q49" s="72" t="s">
        <v>175</v>
      </c>
      <c r="R49" s="72">
        <v>240</v>
      </c>
      <c r="S49" s="73"/>
      <c r="T49" s="74">
        <v>15.2</v>
      </c>
      <c r="U49" s="90">
        <v>15.15</v>
      </c>
      <c r="V49" s="76">
        <f t="shared" si="6"/>
        <v>99.671052631578945</v>
      </c>
      <c r="W49" s="5"/>
    </row>
    <row r="50" spans="1:23" ht="55.2" customHeight="1" x14ac:dyDescent="0.3">
      <c r="A50" s="11"/>
      <c r="B50" s="44"/>
      <c r="C50" s="44"/>
      <c r="D50" s="13"/>
      <c r="E50" s="43"/>
      <c r="F50" s="43"/>
      <c r="G50" s="43"/>
      <c r="H50" s="43"/>
      <c r="I50" s="12"/>
      <c r="J50" s="78" t="s">
        <v>171</v>
      </c>
      <c r="K50" s="72" t="s">
        <v>69</v>
      </c>
      <c r="L50" s="71">
        <v>1</v>
      </c>
      <c r="M50" s="71">
        <v>13</v>
      </c>
      <c r="N50" s="72">
        <v>99</v>
      </c>
      <c r="O50" s="72">
        <v>9</v>
      </c>
      <c r="P50" s="72" t="s">
        <v>11</v>
      </c>
      <c r="Q50" s="72" t="s">
        <v>174</v>
      </c>
      <c r="R50" s="72"/>
      <c r="S50" s="73"/>
      <c r="T50" s="74">
        <f>T51+T52</f>
        <v>22.4</v>
      </c>
      <c r="U50" s="90">
        <f>U51+U52</f>
        <v>22.015000000000001</v>
      </c>
      <c r="V50" s="76">
        <f t="shared" si="6"/>
        <v>98.281250000000014</v>
      </c>
      <c r="W50" s="5"/>
    </row>
    <row r="51" spans="1:23" ht="16.95" customHeight="1" x14ac:dyDescent="0.3">
      <c r="A51" s="11"/>
      <c r="B51" s="44"/>
      <c r="C51" s="44"/>
      <c r="D51" s="13"/>
      <c r="E51" s="43"/>
      <c r="F51" s="43"/>
      <c r="G51" s="43"/>
      <c r="H51" s="43"/>
      <c r="I51" s="12"/>
      <c r="J51" s="78" t="s">
        <v>172</v>
      </c>
      <c r="K51" s="72" t="s">
        <v>69</v>
      </c>
      <c r="L51" s="71">
        <v>1</v>
      </c>
      <c r="M51" s="71">
        <v>13</v>
      </c>
      <c r="N51" s="72">
        <v>99</v>
      </c>
      <c r="O51" s="72">
        <v>9</v>
      </c>
      <c r="P51" s="72" t="s">
        <v>11</v>
      </c>
      <c r="Q51" s="72" t="s">
        <v>174</v>
      </c>
      <c r="R51" s="72" t="s">
        <v>173</v>
      </c>
      <c r="S51" s="73"/>
      <c r="T51" s="74">
        <v>20</v>
      </c>
      <c r="U51" s="86">
        <v>20</v>
      </c>
      <c r="V51" s="76">
        <f t="shared" si="6"/>
        <v>100</v>
      </c>
      <c r="W51" s="5"/>
    </row>
    <row r="52" spans="1:23" ht="26.4" x14ac:dyDescent="0.3">
      <c r="A52" s="11"/>
      <c r="B52" s="44"/>
      <c r="C52" s="44"/>
      <c r="D52" s="13"/>
      <c r="E52" s="43"/>
      <c r="F52" s="43"/>
      <c r="G52" s="43"/>
      <c r="H52" s="43"/>
      <c r="I52" s="12"/>
      <c r="J52" s="78" t="s">
        <v>84</v>
      </c>
      <c r="K52" s="72" t="s">
        <v>69</v>
      </c>
      <c r="L52" s="71">
        <v>1</v>
      </c>
      <c r="M52" s="71">
        <v>13</v>
      </c>
      <c r="N52" s="72">
        <v>99</v>
      </c>
      <c r="O52" s="72">
        <v>9</v>
      </c>
      <c r="P52" s="72" t="s">
        <v>11</v>
      </c>
      <c r="Q52" s="72" t="s">
        <v>174</v>
      </c>
      <c r="R52" s="72" t="s">
        <v>83</v>
      </c>
      <c r="S52" s="73"/>
      <c r="T52" s="74">
        <v>2.4</v>
      </c>
      <c r="U52" s="90">
        <v>2.0150000000000001</v>
      </c>
      <c r="V52" s="76">
        <f t="shared" si="6"/>
        <v>83.958333333333343</v>
      </c>
      <c r="W52" s="5"/>
    </row>
    <row r="53" spans="1:23" ht="80.400000000000006" customHeight="1" x14ac:dyDescent="0.3">
      <c r="A53" s="11"/>
      <c r="B53" s="132" t="s">
        <v>49</v>
      </c>
      <c r="C53" s="132"/>
      <c r="D53" s="13">
        <v>106</v>
      </c>
      <c r="E53" s="129"/>
      <c r="F53" s="129"/>
      <c r="G53" s="129"/>
      <c r="H53" s="129"/>
      <c r="I53" s="12">
        <v>0</v>
      </c>
      <c r="J53" s="78" t="s">
        <v>131</v>
      </c>
      <c r="K53" s="72" t="s">
        <v>69</v>
      </c>
      <c r="L53" s="71">
        <v>1</v>
      </c>
      <c r="M53" s="71">
        <v>13</v>
      </c>
      <c r="N53" s="72">
        <v>99</v>
      </c>
      <c r="O53" s="72">
        <v>9</v>
      </c>
      <c r="P53" s="72" t="s">
        <v>11</v>
      </c>
      <c r="Q53" s="72" t="s">
        <v>156</v>
      </c>
      <c r="R53" s="72"/>
      <c r="S53" s="73"/>
      <c r="T53" s="74">
        <f>T54</f>
        <v>60</v>
      </c>
      <c r="U53" s="86">
        <f>U54</f>
        <v>15</v>
      </c>
      <c r="V53" s="76">
        <f t="shared" si="6"/>
        <v>25</v>
      </c>
      <c r="W53" s="5"/>
    </row>
    <row r="54" spans="1:23" ht="15" customHeight="1" x14ac:dyDescent="0.3">
      <c r="A54" s="11"/>
      <c r="B54" s="130" t="s">
        <v>50</v>
      </c>
      <c r="C54" s="130"/>
      <c r="D54" s="13">
        <v>106</v>
      </c>
      <c r="E54" s="131"/>
      <c r="F54" s="131"/>
      <c r="G54" s="131"/>
      <c r="H54" s="131"/>
      <c r="I54" s="12">
        <v>0</v>
      </c>
      <c r="J54" s="78" t="s">
        <v>132</v>
      </c>
      <c r="K54" s="72" t="s">
        <v>69</v>
      </c>
      <c r="L54" s="71">
        <v>1</v>
      </c>
      <c r="M54" s="71">
        <v>13</v>
      </c>
      <c r="N54" s="72">
        <v>99</v>
      </c>
      <c r="O54" s="72">
        <v>9</v>
      </c>
      <c r="P54" s="72" t="s">
        <v>11</v>
      </c>
      <c r="Q54" s="72" t="s">
        <v>156</v>
      </c>
      <c r="R54" s="72" t="s">
        <v>157</v>
      </c>
      <c r="S54" s="73"/>
      <c r="T54" s="74">
        <v>60</v>
      </c>
      <c r="U54" s="86">
        <v>15</v>
      </c>
      <c r="V54" s="76">
        <f t="shared" si="6"/>
        <v>25</v>
      </c>
      <c r="W54" s="5"/>
    </row>
    <row r="55" spans="1:23" ht="15" customHeight="1" x14ac:dyDescent="0.3">
      <c r="A55" s="11"/>
      <c r="B55" s="15">
        <v>100</v>
      </c>
      <c r="C55" s="15">
        <v>106</v>
      </c>
      <c r="D55" s="10">
        <v>106</v>
      </c>
      <c r="E55" s="17" t="s">
        <v>19</v>
      </c>
      <c r="F55" s="17" t="s">
        <v>34</v>
      </c>
      <c r="G55" s="16" t="s">
        <v>49</v>
      </c>
      <c r="H55" s="15" t="s">
        <v>50</v>
      </c>
      <c r="I55" s="6">
        <v>100</v>
      </c>
      <c r="J55" s="59" t="s">
        <v>32</v>
      </c>
      <c r="K55" s="60" t="s">
        <v>69</v>
      </c>
      <c r="L55" s="61">
        <v>2</v>
      </c>
      <c r="M55" s="61"/>
      <c r="N55" s="60"/>
      <c r="O55" s="60"/>
      <c r="P55" s="60"/>
      <c r="Q55" s="60"/>
      <c r="R55" s="60"/>
      <c r="S55" s="62"/>
      <c r="T55" s="87">
        <f>T56</f>
        <v>161.13775000000001</v>
      </c>
      <c r="U55" s="88">
        <f t="shared" ref="U55:U58" si="7">U56</f>
        <v>161.13775000000001</v>
      </c>
      <c r="V55" s="65">
        <f t="shared" si="6"/>
        <v>100</v>
      </c>
      <c r="W55" s="5"/>
    </row>
    <row r="56" spans="1:23" ht="28.95" customHeight="1" x14ac:dyDescent="0.3">
      <c r="A56" s="11"/>
      <c r="B56" s="130" t="s">
        <v>48</v>
      </c>
      <c r="C56" s="130"/>
      <c r="D56" s="13">
        <v>106</v>
      </c>
      <c r="E56" s="131"/>
      <c r="F56" s="131"/>
      <c r="G56" s="131"/>
      <c r="H56" s="131"/>
      <c r="I56" s="12">
        <v>0</v>
      </c>
      <c r="J56" s="59" t="s">
        <v>133</v>
      </c>
      <c r="K56" s="60" t="s">
        <v>69</v>
      </c>
      <c r="L56" s="61">
        <v>2</v>
      </c>
      <c r="M56" s="61">
        <v>3</v>
      </c>
      <c r="N56" s="60"/>
      <c r="O56" s="60"/>
      <c r="P56" s="60"/>
      <c r="Q56" s="60"/>
      <c r="R56" s="60"/>
      <c r="S56" s="62"/>
      <c r="T56" s="87">
        <f>T57</f>
        <v>161.13775000000001</v>
      </c>
      <c r="U56" s="88">
        <f t="shared" si="7"/>
        <v>161.13775000000001</v>
      </c>
      <c r="V56" s="65">
        <f>V55</f>
        <v>100</v>
      </c>
      <c r="W56" s="5"/>
    </row>
    <row r="57" spans="1:23" ht="18.600000000000001" customHeight="1" x14ac:dyDescent="0.3">
      <c r="A57" s="11"/>
      <c r="B57" s="7">
        <v>100</v>
      </c>
      <c r="C57" s="7">
        <v>106</v>
      </c>
      <c r="D57" s="10">
        <v>106</v>
      </c>
      <c r="E57" s="9" t="s">
        <v>19</v>
      </c>
      <c r="F57" s="9" t="s">
        <v>34</v>
      </c>
      <c r="G57" s="8" t="s">
        <v>49</v>
      </c>
      <c r="H57" s="7" t="s">
        <v>48</v>
      </c>
      <c r="I57" s="6">
        <v>100</v>
      </c>
      <c r="J57" s="78" t="s">
        <v>17</v>
      </c>
      <c r="K57" s="72" t="s">
        <v>69</v>
      </c>
      <c r="L57" s="71">
        <v>2</v>
      </c>
      <c r="M57" s="71">
        <v>3</v>
      </c>
      <c r="N57" s="72">
        <v>99</v>
      </c>
      <c r="O57" s="72">
        <v>0</v>
      </c>
      <c r="P57" s="72" t="s">
        <v>11</v>
      </c>
      <c r="Q57" s="72" t="s">
        <v>15</v>
      </c>
      <c r="R57" s="72"/>
      <c r="S57" s="73"/>
      <c r="T57" s="89">
        <f>T58</f>
        <v>161.13775000000001</v>
      </c>
      <c r="U57" s="90">
        <f>U58</f>
        <v>161.13775000000001</v>
      </c>
      <c r="V57" s="76">
        <f>V56</f>
        <v>100</v>
      </c>
      <c r="W57" s="5"/>
    </row>
    <row r="58" spans="1:23" ht="18" customHeight="1" x14ac:dyDescent="0.3">
      <c r="A58" s="11"/>
      <c r="B58" s="13">
        <v>100</v>
      </c>
      <c r="C58" s="13">
        <v>106</v>
      </c>
      <c r="D58" s="10">
        <v>106</v>
      </c>
      <c r="E58" s="10"/>
      <c r="F58" s="10"/>
      <c r="G58" s="20"/>
      <c r="H58" s="13"/>
      <c r="I58" s="6">
        <v>200</v>
      </c>
      <c r="J58" s="78" t="s">
        <v>124</v>
      </c>
      <c r="K58" s="72" t="s">
        <v>69</v>
      </c>
      <c r="L58" s="71">
        <v>2</v>
      </c>
      <c r="M58" s="71">
        <v>3</v>
      </c>
      <c r="N58" s="72">
        <v>99</v>
      </c>
      <c r="O58" s="72">
        <v>9</v>
      </c>
      <c r="P58" s="72" t="s">
        <v>11</v>
      </c>
      <c r="Q58" s="72" t="s">
        <v>15</v>
      </c>
      <c r="R58" s="72"/>
      <c r="S58" s="73"/>
      <c r="T58" s="89">
        <f>T59</f>
        <v>161.13775000000001</v>
      </c>
      <c r="U58" s="90">
        <f t="shared" si="7"/>
        <v>161.13775000000001</v>
      </c>
      <c r="V58" s="76">
        <f>V57</f>
        <v>100</v>
      </c>
      <c r="W58" s="5"/>
    </row>
    <row r="59" spans="1:23" ht="42" customHeight="1" x14ac:dyDescent="0.3">
      <c r="A59" s="11"/>
      <c r="B59" s="14">
        <v>100</v>
      </c>
      <c r="C59" s="14">
        <v>106</v>
      </c>
      <c r="D59" s="10">
        <v>106</v>
      </c>
      <c r="E59" s="19"/>
      <c r="F59" s="19"/>
      <c r="G59" s="18"/>
      <c r="H59" s="14"/>
      <c r="I59" s="6">
        <v>800</v>
      </c>
      <c r="J59" s="78" t="s">
        <v>102</v>
      </c>
      <c r="K59" s="72" t="s">
        <v>69</v>
      </c>
      <c r="L59" s="71">
        <v>2</v>
      </c>
      <c r="M59" s="71">
        <v>3</v>
      </c>
      <c r="N59" s="72">
        <v>99</v>
      </c>
      <c r="O59" s="72">
        <v>9</v>
      </c>
      <c r="P59" s="72" t="s">
        <v>11</v>
      </c>
      <c r="Q59" s="72" t="s">
        <v>72</v>
      </c>
      <c r="R59" s="72"/>
      <c r="S59" s="73"/>
      <c r="T59" s="89">
        <f>T60+T61</f>
        <v>161.13775000000001</v>
      </c>
      <c r="U59" s="90">
        <f>U60+U61</f>
        <v>161.13775000000001</v>
      </c>
      <c r="V59" s="76">
        <f>V58</f>
        <v>100</v>
      </c>
      <c r="W59" s="5"/>
    </row>
    <row r="60" spans="1:23" ht="41.4" customHeight="1" x14ac:dyDescent="0.3">
      <c r="A60" s="11"/>
      <c r="B60" s="132" t="s">
        <v>45</v>
      </c>
      <c r="C60" s="132"/>
      <c r="D60" s="13">
        <v>106</v>
      </c>
      <c r="E60" s="129"/>
      <c r="F60" s="129"/>
      <c r="G60" s="129"/>
      <c r="H60" s="129"/>
      <c r="I60" s="12">
        <v>0</v>
      </c>
      <c r="J60" s="78" t="s">
        <v>134</v>
      </c>
      <c r="K60" s="72" t="s">
        <v>69</v>
      </c>
      <c r="L60" s="71">
        <v>2</v>
      </c>
      <c r="M60" s="71">
        <v>3</v>
      </c>
      <c r="N60" s="72">
        <v>99</v>
      </c>
      <c r="O60" s="72">
        <v>9</v>
      </c>
      <c r="P60" s="72" t="s">
        <v>11</v>
      </c>
      <c r="Q60" s="72" t="s">
        <v>72</v>
      </c>
      <c r="R60" s="72">
        <v>120</v>
      </c>
      <c r="S60" s="73"/>
      <c r="T60" s="89">
        <v>151.14775</v>
      </c>
      <c r="U60" s="90">
        <v>151.14775</v>
      </c>
      <c r="V60" s="76">
        <f>V59</f>
        <v>100</v>
      </c>
      <c r="W60" s="5"/>
    </row>
    <row r="61" spans="1:23" ht="39.6" customHeight="1" x14ac:dyDescent="0.3">
      <c r="A61" s="11"/>
      <c r="B61" s="42"/>
      <c r="C61" s="42"/>
      <c r="D61" s="13"/>
      <c r="E61" s="41"/>
      <c r="F61" s="41"/>
      <c r="G61" s="41"/>
      <c r="H61" s="41"/>
      <c r="I61" s="12"/>
      <c r="J61" s="78" t="s">
        <v>77</v>
      </c>
      <c r="K61" s="72" t="s">
        <v>69</v>
      </c>
      <c r="L61" s="71">
        <v>2</v>
      </c>
      <c r="M61" s="71">
        <v>3</v>
      </c>
      <c r="N61" s="72">
        <v>99</v>
      </c>
      <c r="O61" s="72">
        <v>9</v>
      </c>
      <c r="P61" s="72" t="s">
        <v>11</v>
      </c>
      <c r="Q61" s="72" t="s">
        <v>72</v>
      </c>
      <c r="R61" s="72">
        <v>240</v>
      </c>
      <c r="S61" s="73"/>
      <c r="T61" s="90">
        <v>9.99</v>
      </c>
      <c r="U61" s="90">
        <v>9.99</v>
      </c>
      <c r="V61" s="76">
        <f>U61/T61*100</f>
        <v>100</v>
      </c>
      <c r="W61" s="5"/>
    </row>
    <row r="62" spans="1:23" ht="39.6" x14ac:dyDescent="0.3">
      <c r="A62" s="11"/>
      <c r="B62" s="42"/>
      <c r="C62" s="42"/>
      <c r="D62" s="13"/>
      <c r="E62" s="41"/>
      <c r="F62" s="41"/>
      <c r="G62" s="41"/>
      <c r="H62" s="41"/>
      <c r="I62" s="12"/>
      <c r="J62" s="59" t="s">
        <v>31</v>
      </c>
      <c r="K62" s="60" t="s">
        <v>69</v>
      </c>
      <c r="L62" s="61">
        <v>3</v>
      </c>
      <c r="M62" s="61"/>
      <c r="N62" s="60"/>
      <c r="O62" s="60"/>
      <c r="P62" s="60"/>
      <c r="Q62" s="60"/>
      <c r="R62" s="60"/>
      <c r="S62" s="73"/>
      <c r="T62" s="68">
        <f>T63</f>
        <v>269.7</v>
      </c>
      <c r="U62" s="85">
        <f>U63</f>
        <v>153.03870000000001</v>
      </c>
      <c r="V62" s="65">
        <f>U62/T62*100</f>
        <v>56.744048943270307</v>
      </c>
      <c r="W62" s="5"/>
    </row>
    <row r="63" spans="1:23" ht="55.2" customHeight="1" x14ac:dyDescent="0.3">
      <c r="A63" s="11"/>
      <c r="B63" s="42"/>
      <c r="C63" s="42"/>
      <c r="D63" s="13"/>
      <c r="E63" s="41"/>
      <c r="F63" s="41"/>
      <c r="G63" s="41"/>
      <c r="H63" s="41"/>
      <c r="I63" s="12"/>
      <c r="J63" s="59" t="s">
        <v>30</v>
      </c>
      <c r="K63" s="60" t="s">
        <v>69</v>
      </c>
      <c r="L63" s="61">
        <v>3</v>
      </c>
      <c r="M63" s="61">
        <v>9</v>
      </c>
      <c r="N63" s="60"/>
      <c r="O63" s="60"/>
      <c r="P63" s="60"/>
      <c r="Q63" s="60"/>
      <c r="R63" s="60"/>
      <c r="S63" s="73"/>
      <c r="T63" s="63">
        <f>T64+T71</f>
        <v>269.7</v>
      </c>
      <c r="U63" s="85">
        <f>U64+U71</f>
        <v>153.03870000000001</v>
      </c>
      <c r="V63" s="65">
        <f>U63/T63*100</f>
        <v>56.744048943270307</v>
      </c>
      <c r="W63" s="5"/>
    </row>
    <row r="64" spans="1:23" ht="79.2" x14ac:dyDescent="0.3">
      <c r="A64" s="11"/>
      <c r="B64" s="42"/>
      <c r="C64" s="42"/>
      <c r="D64" s="13"/>
      <c r="E64" s="41"/>
      <c r="F64" s="41"/>
      <c r="G64" s="41"/>
      <c r="H64" s="41"/>
      <c r="I64" s="12"/>
      <c r="J64" s="78" t="s">
        <v>135</v>
      </c>
      <c r="K64" s="72" t="s">
        <v>69</v>
      </c>
      <c r="L64" s="71">
        <v>3</v>
      </c>
      <c r="M64" s="71">
        <v>9</v>
      </c>
      <c r="N64" s="91">
        <v>63</v>
      </c>
      <c r="O64" s="72">
        <v>0</v>
      </c>
      <c r="P64" s="72" t="s">
        <v>11</v>
      </c>
      <c r="Q64" s="72" t="s">
        <v>15</v>
      </c>
      <c r="R64" s="72"/>
      <c r="S64" s="73"/>
      <c r="T64" s="82">
        <f>T65+T68</f>
        <v>35</v>
      </c>
      <c r="U64" s="86">
        <f>U65+U68</f>
        <v>26.8</v>
      </c>
      <c r="V64" s="76">
        <f t="shared" ref="V64:V65" si="8">U64/T64*100</f>
        <v>76.571428571428569</v>
      </c>
      <c r="W64" s="5"/>
    </row>
    <row r="65" spans="1:23" ht="30.6" customHeight="1" x14ac:dyDescent="0.3">
      <c r="A65" s="11"/>
      <c r="B65" s="42"/>
      <c r="C65" s="42"/>
      <c r="D65" s="13"/>
      <c r="E65" s="41"/>
      <c r="F65" s="41"/>
      <c r="G65" s="41"/>
      <c r="H65" s="41"/>
      <c r="I65" s="12"/>
      <c r="J65" s="78" t="s">
        <v>107</v>
      </c>
      <c r="K65" s="72" t="s">
        <v>69</v>
      </c>
      <c r="L65" s="71">
        <v>3</v>
      </c>
      <c r="M65" s="71">
        <v>9</v>
      </c>
      <c r="N65" s="72" t="s">
        <v>158</v>
      </c>
      <c r="O65" s="72">
        <v>0</v>
      </c>
      <c r="P65" s="72" t="s">
        <v>86</v>
      </c>
      <c r="Q65" s="72" t="s">
        <v>15</v>
      </c>
      <c r="R65" s="72"/>
      <c r="S65" s="73"/>
      <c r="T65" s="82">
        <f>T66</f>
        <v>8.1</v>
      </c>
      <c r="U65" s="86">
        <f>U66</f>
        <v>0</v>
      </c>
      <c r="V65" s="76">
        <f t="shared" si="8"/>
        <v>0</v>
      </c>
      <c r="W65" s="5"/>
    </row>
    <row r="66" spans="1:23" ht="25.95" customHeight="1" x14ac:dyDescent="0.3">
      <c r="A66" s="11"/>
      <c r="B66" s="42"/>
      <c r="C66" s="42"/>
      <c r="D66" s="13"/>
      <c r="E66" s="41"/>
      <c r="F66" s="41"/>
      <c r="G66" s="41"/>
      <c r="H66" s="41"/>
      <c r="I66" s="12"/>
      <c r="J66" s="78" t="s">
        <v>108</v>
      </c>
      <c r="K66" s="72" t="s">
        <v>69</v>
      </c>
      <c r="L66" s="71">
        <v>3</v>
      </c>
      <c r="M66" s="71">
        <v>9</v>
      </c>
      <c r="N66" s="72" t="s">
        <v>158</v>
      </c>
      <c r="O66" s="72">
        <v>0</v>
      </c>
      <c r="P66" s="72" t="s">
        <v>86</v>
      </c>
      <c r="Q66" s="72" t="s">
        <v>110</v>
      </c>
      <c r="R66" s="72"/>
      <c r="S66" s="73"/>
      <c r="T66" s="74">
        <f>T67</f>
        <v>8.1</v>
      </c>
      <c r="U66" s="86">
        <f>U67</f>
        <v>0</v>
      </c>
      <c r="V66" s="76">
        <f t="shared" ref="V66:V78" si="9">U66/T66*100</f>
        <v>0</v>
      </c>
      <c r="W66" s="5"/>
    </row>
    <row r="67" spans="1:23" ht="42.6" customHeight="1" x14ac:dyDescent="0.3">
      <c r="A67" s="11"/>
      <c r="B67" s="132" t="s">
        <v>47</v>
      </c>
      <c r="C67" s="132"/>
      <c r="D67" s="13">
        <v>106</v>
      </c>
      <c r="E67" s="129"/>
      <c r="F67" s="129"/>
      <c r="G67" s="129"/>
      <c r="H67" s="129"/>
      <c r="I67" s="12">
        <v>0</v>
      </c>
      <c r="J67" s="78" t="s">
        <v>77</v>
      </c>
      <c r="K67" s="72" t="s">
        <v>69</v>
      </c>
      <c r="L67" s="71">
        <v>3</v>
      </c>
      <c r="M67" s="71">
        <v>9</v>
      </c>
      <c r="N67" s="72" t="s">
        <v>158</v>
      </c>
      <c r="O67" s="72">
        <v>0</v>
      </c>
      <c r="P67" s="72" t="s">
        <v>86</v>
      </c>
      <c r="Q67" s="72" t="s">
        <v>110</v>
      </c>
      <c r="R67" s="72">
        <v>240</v>
      </c>
      <c r="S67" s="62"/>
      <c r="T67" s="74">
        <v>8.1</v>
      </c>
      <c r="U67" s="84">
        <v>0</v>
      </c>
      <c r="V67" s="76">
        <f t="shared" si="9"/>
        <v>0</v>
      </c>
      <c r="W67" s="5"/>
    </row>
    <row r="68" spans="1:23" ht="30" customHeight="1" x14ac:dyDescent="0.3">
      <c r="A68" s="11"/>
      <c r="B68" s="44"/>
      <c r="C68" s="44"/>
      <c r="D68" s="13"/>
      <c r="E68" s="43"/>
      <c r="F68" s="43"/>
      <c r="G68" s="43"/>
      <c r="H68" s="43"/>
      <c r="I68" s="12"/>
      <c r="J68" s="78" t="s">
        <v>178</v>
      </c>
      <c r="K68" s="72" t="s">
        <v>69</v>
      </c>
      <c r="L68" s="71">
        <v>3</v>
      </c>
      <c r="M68" s="71">
        <v>9</v>
      </c>
      <c r="N68" s="72" t="s">
        <v>158</v>
      </c>
      <c r="O68" s="72">
        <v>0</v>
      </c>
      <c r="P68" s="72" t="s">
        <v>109</v>
      </c>
      <c r="Q68" s="72" t="s">
        <v>15</v>
      </c>
      <c r="R68" s="72"/>
      <c r="S68" s="62"/>
      <c r="T68" s="74">
        <f>T69</f>
        <v>26.9</v>
      </c>
      <c r="U68" s="84">
        <f>U69</f>
        <v>26.8</v>
      </c>
      <c r="V68" s="76">
        <f t="shared" si="9"/>
        <v>99.628252788104106</v>
      </c>
      <c r="W68" s="5"/>
    </row>
    <row r="69" spans="1:23" ht="30" customHeight="1" x14ac:dyDescent="0.3">
      <c r="A69" s="11"/>
      <c r="B69" s="44"/>
      <c r="C69" s="44"/>
      <c r="D69" s="13"/>
      <c r="E69" s="43"/>
      <c r="F69" s="43"/>
      <c r="G69" s="43"/>
      <c r="H69" s="43"/>
      <c r="I69" s="12"/>
      <c r="J69" s="78" t="s">
        <v>179</v>
      </c>
      <c r="K69" s="72" t="s">
        <v>69</v>
      </c>
      <c r="L69" s="71">
        <v>3</v>
      </c>
      <c r="M69" s="71">
        <v>9</v>
      </c>
      <c r="N69" s="72" t="s">
        <v>158</v>
      </c>
      <c r="O69" s="72">
        <v>0</v>
      </c>
      <c r="P69" s="72" t="s">
        <v>109</v>
      </c>
      <c r="Q69" s="72" t="s">
        <v>180</v>
      </c>
      <c r="R69" s="72"/>
      <c r="S69" s="62"/>
      <c r="T69" s="74">
        <f>T70</f>
        <v>26.9</v>
      </c>
      <c r="U69" s="84">
        <f>U70</f>
        <v>26.8</v>
      </c>
      <c r="V69" s="76">
        <f t="shared" si="9"/>
        <v>99.628252788104106</v>
      </c>
      <c r="W69" s="5"/>
    </row>
    <row r="70" spans="1:23" ht="42.6" customHeight="1" x14ac:dyDescent="0.3">
      <c r="A70" s="11"/>
      <c r="B70" s="44"/>
      <c r="C70" s="44"/>
      <c r="D70" s="13"/>
      <c r="E70" s="43"/>
      <c r="F70" s="43"/>
      <c r="G70" s="43"/>
      <c r="H70" s="43"/>
      <c r="I70" s="12"/>
      <c r="J70" s="78" t="s">
        <v>77</v>
      </c>
      <c r="K70" s="72" t="s">
        <v>69</v>
      </c>
      <c r="L70" s="71">
        <v>3</v>
      </c>
      <c r="M70" s="71">
        <v>9</v>
      </c>
      <c r="N70" s="72" t="s">
        <v>158</v>
      </c>
      <c r="O70" s="72">
        <v>0</v>
      </c>
      <c r="P70" s="72" t="s">
        <v>109</v>
      </c>
      <c r="Q70" s="72" t="s">
        <v>180</v>
      </c>
      <c r="R70" s="72">
        <v>240</v>
      </c>
      <c r="S70" s="62"/>
      <c r="T70" s="74">
        <v>26.9</v>
      </c>
      <c r="U70" s="84">
        <v>26.8</v>
      </c>
      <c r="V70" s="76">
        <f t="shared" si="9"/>
        <v>99.628252788104106</v>
      </c>
      <c r="W70" s="5"/>
    </row>
    <row r="71" spans="1:23" ht="15" customHeight="1" x14ac:dyDescent="0.3">
      <c r="A71" s="11"/>
      <c r="B71" s="44"/>
      <c r="C71" s="44"/>
      <c r="D71" s="13"/>
      <c r="E71" s="43"/>
      <c r="F71" s="43"/>
      <c r="G71" s="43"/>
      <c r="H71" s="43"/>
      <c r="I71" s="12"/>
      <c r="J71" s="78" t="s">
        <v>17</v>
      </c>
      <c r="K71" s="72" t="s">
        <v>69</v>
      </c>
      <c r="L71" s="71">
        <v>3</v>
      </c>
      <c r="M71" s="71">
        <v>9</v>
      </c>
      <c r="N71" s="72">
        <v>99</v>
      </c>
      <c r="O71" s="72">
        <v>0</v>
      </c>
      <c r="P71" s="72" t="s">
        <v>11</v>
      </c>
      <c r="Q71" s="72" t="s">
        <v>15</v>
      </c>
      <c r="R71" s="72"/>
      <c r="S71" s="62"/>
      <c r="T71" s="74">
        <f t="shared" ref="T71:U73" si="10">T72</f>
        <v>234.7</v>
      </c>
      <c r="U71" s="75">
        <f t="shared" si="10"/>
        <v>126.23869999999999</v>
      </c>
      <c r="V71" s="76">
        <f t="shared" si="9"/>
        <v>53.787260332339159</v>
      </c>
      <c r="W71" s="5"/>
    </row>
    <row r="72" spans="1:23" ht="16.2" customHeight="1" x14ac:dyDescent="0.3">
      <c r="A72" s="11"/>
      <c r="B72" s="44"/>
      <c r="C72" s="44"/>
      <c r="D72" s="13"/>
      <c r="E72" s="43"/>
      <c r="F72" s="43"/>
      <c r="G72" s="43"/>
      <c r="H72" s="43"/>
      <c r="I72" s="12"/>
      <c r="J72" s="78" t="s">
        <v>21</v>
      </c>
      <c r="K72" s="72" t="s">
        <v>69</v>
      </c>
      <c r="L72" s="71">
        <v>3</v>
      </c>
      <c r="M72" s="71">
        <v>9</v>
      </c>
      <c r="N72" s="72" t="s">
        <v>12</v>
      </c>
      <c r="O72" s="72">
        <v>9</v>
      </c>
      <c r="P72" s="72" t="s">
        <v>11</v>
      </c>
      <c r="Q72" s="72" t="s">
        <v>15</v>
      </c>
      <c r="R72" s="72"/>
      <c r="S72" s="62"/>
      <c r="T72" s="74">
        <f t="shared" si="10"/>
        <v>234.7</v>
      </c>
      <c r="U72" s="75">
        <f t="shared" si="10"/>
        <v>126.23869999999999</v>
      </c>
      <c r="V72" s="76">
        <f t="shared" si="9"/>
        <v>53.787260332339159</v>
      </c>
      <c r="W72" s="5"/>
    </row>
    <row r="73" spans="1:23" ht="67.8" customHeight="1" x14ac:dyDescent="0.3">
      <c r="A73" s="11"/>
      <c r="B73" s="44"/>
      <c r="C73" s="44"/>
      <c r="D73" s="13"/>
      <c r="E73" s="43"/>
      <c r="F73" s="43"/>
      <c r="G73" s="43"/>
      <c r="H73" s="43"/>
      <c r="I73" s="12"/>
      <c r="J73" s="78" t="s">
        <v>176</v>
      </c>
      <c r="K73" s="72" t="s">
        <v>69</v>
      </c>
      <c r="L73" s="71">
        <v>3</v>
      </c>
      <c r="M73" s="71">
        <v>9</v>
      </c>
      <c r="N73" s="72" t="s">
        <v>12</v>
      </c>
      <c r="O73" s="72">
        <v>9</v>
      </c>
      <c r="P73" s="72" t="s">
        <v>11</v>
      </c>
      <c r="Q73" s="72" t="s">
        <v>177</v>
      </c>
      <c r="R73" s="72"/>
      <c r="S73" s="62"/>
      <c r="T73" s="74">
        <f t="shared" si="10"/>
        <v>234.7</v>
      </c>
      <c r="U73" s="75">
        <f t="shared" si="10"/>
        <v>126.23869999999999</v>
      </c>
      <c r="V73" s="76">
        <f t="shared" si="9"/>
        <v>53.787260332339159</v>
      </c>
      <c r="W73" s="5"/>
    </row>
    <row r="74" spans="1:23" ht="40.200000000000003" customHeight="1" x14ac:dyDescent="0.3">
      <c r="A74" s="11"/>
      <c r="B74" s="44"/>
      <c r="C74" s="44"/>
      <c r="D74" s="13"/>
      <c r="E74" s="43"/>
      <c r="F74" s="43"/>
      <c r="G74" s="43"/>
      <c r="H74" s="43"/>
      <c r="I74" s="12"/>
      <c r="J74" s="78" t="s">
        <v>77</v>
      </c>
      <c r="K74" s="72" t="s">
        <v>69</v>
      </c>
      <c r="L74" s="71">
        <v>3</v>
      </c>
      <c r="M74" s="71">
        <v>9</v>
      </c>
      <c r="N74" s="72" t="s">
        <v>12</v>
      </c>
      <c r="O74" s="72">
        <v>9</v>
      </c>
      <c r="P74" s="72" t="s">
        <v>11</v>
      </c>
      <c r="Q74" s="72" t="s">
        <v>177</v>
      </c>
      <c r="R74" s="72">
        <v>240</v>
      </c>
      <c r="S74" s="62"/>
      <c r="T74" s="74">
        <v>234.7</v>
      </c>
      <c r="U74" s="75">
        <v>126.23869999999999</v>
      </c>
      <c r="V74" s="76">
        <f t="shared" si="9"/>
        <v>53.787260332339159</v>
      </c>
      <c r="W74" s="5"/>
    </row>
    <row r="75" spans="1:23" ht="18.600000000000001" customHeight="1" x14ac:dyDescent="0.3">
      <c r="A75" s="11"/>
      <c r="B75" s="42"/>
      <c r="C75" s="42"/>
      <c r="D75" s="13"/>
      <c r="E75" s="41"/>
      <c r="F75" s="41"/>
      <c r="G75" s="41"/>
      <c r="H75" s="41"/>
      <c r="I75" s="12"/>
      <c r="J75" s="59" t="s">
        <v>29</v>
      </c>
      <c r="K75" s="60" t="s">
        <v>69</v>
      </c>
      <c r="L75" s="61">
        <v>4</v>
      </c>
      <c r="M75" s="61"/>
      <c r="N75" s="60"/>
      <c r="O75" s="60"/>
      <c r="P75" s="60"/>
      <c r="Q75" s="60"/>
      <c r="R75" s="60"/>
      <c r="S75" s="73"/>
      <c r="T75" s="64">
        <f>T76+T94+T99</f>
        <v>3156.636</v>
      </c>
      <c r="U75" s="64">
        <f>U76+U94+U99</f>
        <v>2357.1028499999998</v>
      </c>
      <c r="V75" s="65">
        <f t="shared" si="9"/>
        <v>74.671354251804772</v>
      </c>
      <c r="W75" s="5"/>
    </row>
    <row r="76" spans="1:23" ht="27.6" customHeight="1" x14ac:dyDescent="0.3">
      <c r="A76" s="11"/>
      <c r="B76" s="42"/>
      <c r="C76" s="42"/>
      <c r="D76" s="13"/>
      <c r="E76" s="41"/>
      <c r="F76" s="41"/>
      <c r="G76" s="41"/>
      <c r="H76" s="41"/>
      <c r="I76" s="12"/>
      <c r="J76" s="59" t="s">
        <v>28</v>
      </c>
      <c r="K76" s="60" t="s">
        <v>69</v>
      </c>
      <c r="L76" s="61">
        <v>4</v>
      </c>
      <c r="M76" s="61">
        <v>9</v>
      </c>
      <c r="N76" s="60"/>
      <c r="O76" s="60"/>
      <c r="P76" s="60"/>
      <c r="Q76" s="60"/>
      <c r="R76" s="60"/>
      <c r="S76" s="73"/>
      <c r="T76" s="83">
        <f>T77+T90</f>
        <v>3007.9</v>
      </c>
      <c r="U76" s="64">
        <f>U77+U91</f>
        <v>2208.3668499999999</v>
      </c>
      <c r="V76" s="65">
        <f t="shared" si="9"/>
        <v>73.418891917949395</v>
      </c>
      <c r="W76" s="5"/>
    </row>
    <row r="77" spans="1:23" ht="90" customHeight="1" x14ac:dyDescent="0.3">
      <c r="A77" s="11"/>
      <c r="B77" s="30"/>
      <c r="C77" s="30"/>
      <c r="D77" s="13"/>
      <c r="E77" s="29"/>
      <c r="F77" s="29"/>
      <c r="G77" s="29"/>
      <c r="H77" s="29"/>
      <c r="I77" s="12"/>
      <c r="J77" s="78" t="s">
        <v>136</v>
      </c>
      <c r="K77" s="72" t="s">
        <v>69</v>
      </c>
      <c r="L77" s="71">
        <v>4</v>
      </c>
      <c r="M77" s="71">
        <v>9</v>
      </c>
      <c r="N77" s="72" t="s">
        <v>159</v>
      </c>
      <c r="O77" s="72">
        <v>0</v>
      </c>
      <c r="P77" s="72" t="s">
        <v>11</v>
      </c>
      <c r="Q77" s="72" t="s">
        <v>15</v>
      </c>
      <c r="R77" s="72"/>
      <c r="S77" s="73"/>
      <c r="T77" s="84">
        <f>T78+T85</f>
        <v>3003</v>
      </c>
      <c r="U77" s="75">
        <f>U78+U85</f>
        <v>2203.5328500000001</v>
      </c>
      <c r="V77" s="76">
        <f t="shared" si="9"/>
        <v>73.377717282717285</v>
      </c>
      <c r="W77" s="5"/>
    </row>
    <row r="78" spans="1:23" ht="79.2" x14ac:dyDescent="0.3">
      <c r="A78" s="11"/>
      <c r="B78" s="30"/>
      <c r="C78" s="30"/>
      <c r="D78" s="13"/>
      <c r="E78" s="29"/>
      <c r="F78" s="29"/>
      <c r="G78" s="29"/>
      <c r="H78" s="29"/>
      <c r="I78" s="12"/>
      <c r="J78" s="78" t="s">
        <v>85</v>
      </c>
      <c r="K78" s="72" t="s">
        <v>69</v>
      </c>
      <c r="L78" s="71">
        <v>4</v>
      </c>
      <c r="M78" s="71">
        <v>9</v>
      </c>
      <c r="N78" s="72" t="s">
        <v>159</v>
      </c>
      <c r="O78" s="72">
        <v>1</v>
      </c>
      <c r="P78" s="72" t="s">
        <v>11</v>
      </c>
      <c r="Q78" s="72" t="s">
        <v>15</v>
      </c>
      <c r="R78" s="72"/>
      <c r="S78" s="73"/>
      <c r="T78" s="84">
        <f>T79+T81+T83</f>
        <v>2559.5</v>
      </c>
      <c r="U78" s="75">
        <f>U79+U81+U83</f>
        <v>1763.1448399999999</v>
      </c>
      <c r="V78" s="76">
        <f t="shared" si="9"/>
        <v>68.886299667903884</v>
      </c>
      <c r="W78" s="5"/>
    </row>
    <row r="79" spans="1:23" ht="39.6" x14ac:dyDescent="0.3">
      <c r="A79" s="11"/>
      <c r="B79" s="42"/>
      <c r="C79" s="42"/>
      <c r="D79" s="13"/>
      <c r="E79" s="41"/>
      <c r="F79" s="41"/>
      <c r="G79" s="41"/>
      <c r="H79" s="41"/>
      <c r="I79" s="12"/>
      <c r="J79" s="78" t="s">
        <v>97</v>
      </c>
      <c r="K79" s="72" t="s">
        <v>69</v>
      </c>
      <c r="L79" s="71">
        <v>4</v>
      </c>
      <c r="M79" s="71">
        <v>9</v>
      </c>
      <c r="N79" s="72" t="s">
        <v>159</v>
      </c>
      <c r="O79" s="72">
        <v>1</v>
      </c>
      <c r="P79" s="72" t="s">
        <v>11</v>
      </c>
      <c r="Q79" s="72" t="s">
        <v>103</v>
      </c>
      <c r="R79" s="72"/>
      <c r="S79" s="73"/>
      <c r="T79" s="84">
        <f>T80</f>
        <v>32.299999999999997</v>
      </c>
      <c r="U79" s="86">
        <f>U80</f>
        <v>20</v>
      </c>
      <c r="V79" s="76">
        <f t="shared" ref="V79:V80" si="11">U79/T79*100</f>
        <v>61.919504643962853</v>
      </c>
      <c r="W79" s="5"/>
    </row>
    <row r="80" spans="1:23" ht="40.200000000000003" customHeight="1" x14ac:dyDescent="0.3">
      <c r="A80" s="11"/>
      <c r="B80" s="42"/>
      <c r="C80" s="42"/>
      <c r="D80" s="13"/>
      <c r="E80" s="41"/>
      <c r="F80" s="41"/>
      <c r="G80" s="41"/>
      <c r="H80" s="41"/>
      <c r="I80" s="12"/>
      <c r="J80" s="78" t="s">
        <v>77</v>
      </c>
      <c r="K80" s="72" t="s">
        <v>69</v>
      </c>
      <c r="L80" s="71">
        <v>4</v>
      </c>
      <c r="M80" s="71">
        <v>9</v>
      </c>
      <c r="N80" s="72" t="s">
        <v>159</v>
      </c>
      <c r="O80" s="72">
        <v>1</v>
      </c>
      <c r="P80" s="72" t="s">
        <v>11</v>
      </c>
      <c r="Q80" s="72" t="s">
        <v>103</v>
      </c>
      <c r="R80" s="72">
        <v>240</v>
      </c>
      <c r="S80" s="73"/>
      <c r="T80" s="84">
        <v>32.299999999999997</v>
      </c>
      <c r="U80" s="86">
        <v>20</v>
      </c>
      <c r="V80" s="76">
        <f t="shared" si="11"/>
        <v>61.919504643962853</v>
      </c>
      <c r="W80" s="5"/>
    </row>
    <row r="81" spans="1:23" ht="132.6" customHeight="1" x14ac:dyDescent="0.3">
      <c r="A81" s="11"/>
      <c r="B81" s="44"/>
      <c r="C81" s="44"/>
      <c r="D81" s="13"/>
      <c r="E81" s="43"/>
      <c r="F81" s="43"/>
      <c r="G81" s="43"/>
      <c r="H81" s="43"/>
      <c r="I81" s="12"/>
      <c r="J81" s="78" t="s">
        <v>181</v>
      </c>
      <c r="K81" s="72" t="s">
        <v>69</v>
      </c>
      <c r="L81" s="71">
        <v>4</v>
      </c>
      <c r="M81" s="71">
        <v>9</v>
      </c>
      <c r="N81" s="72" t="s">
        <v>159</v>
      </c>
      <c r="O81" s="72">
        <v>1</v>
      </c>
      <c r="P81" s="72" t="s">
        <v>11</v>
      </c>
      <c r="Q81" s="72" t="s">
        <v>73</v>
      </c>
      <c r="R81" s="72"/>
      <c r="S81" s="73"/>
      <c r="T81" s="84">
        <f>T82</f>
        <v>100</v>
      </c>
      <c r="U81" s="90">
        <f>U82</f>
        <v>97.96217</v>
      </c>
      <c r="V81" s="76">
        <f t="shared" ref="V81:V85" si="12">U81/T81*100</f>
        <v>97.96217</v>
      </c>
      <c r="W81" s="5"/>
    </row>
    <row r="82" spans="1:23" ht="40.200000000000003" customHeight="1" x14ac:dyDescent="0.3">
      <c r="A82" s="11"/>
      <c r="B82" s="44"/>
      <c r="C82" s="44"/>
      <c r="D82" s="13"/>
      <c r="E82" s="43"/>
      <c r="F82" s="43"/>
      <c r="G82" s="43"/>
      <c r="H82" s="43"/>
      <c r="I82" s="12"/>
      <c r="J82" s="78" t="s">
        <v>77</v>
      </c>
      <c r="K82" s="72" t="s">
        <v>69</v>
      </c>
      <c r="L82" s="71">
        <v>4</v>
      </c>
      <c r="M82" s="71">
        <v>9</v>
      </c>
      <c r="N82" s="72" t="s">
        <v>159</v>
      </c>
      <c r="O82" s="72">
        <v>1</v>
      </c>
      <c r="P82" s="72" t="s">
        <v>11</v>
      </c>
      <c r="Q82" s="72" t="s">
        <v>73</v>
      </c>
      <c r="R82" s="72">
        <v>240</v>
      </c>
      <c r="S82" s="73"/>
      <c r="T82" s="84">
        <v>100</v>
      </c>
      <c r="U82" s="90">
        <v>97.96217</v>
      </c>
      <c r="V82" s="76">
        <f t="shared" si="12"/>
        <v>97.96217</v>
      </c>
      <c r="W82" s="5"/>
    </row>
    <row r="83" spans="1:23" ht="39.6" x14ac:dyDescent="0.3">
      <c r="A83" s="11"/>
      <c r="B83" s="44"/>
      <c r="C83" s="44"/>
      <c r="D83" s="13"/>
      <c r="E83" s="43"/>
      <c r="F83" s="43"/>
      <c r="G83" s="43"/>
      <c r="H83" s="43"/>
      <c r="I83" s="12"/>
      <c r="J83" s="78" t="s">
        <v>182</v>
      </c>
      <c r="K83" s="72" t="s">
        <v>69</v>
      </c>
      <c r="L83" s="71">
        <v>4</v>
      </c>
      <c r="M83" s="71">
        <v>9</v>
      </c>
      <c r="N83" s="72" t="s">
        <v>159</v>
      </c>
      <c r="O83" s="72">
        <v>1</v>
      </c>
      <c r="P83" s="72" t="s">
        <v>11</v>
      </c>
      <c r="Q83" s="72" t="s">
        <v>183</v>
      </c>
      <c r="R83" s="72"/>
      <c r="S83" s="73"/>
      <c r="T83" s="84">
        <f>T84</f>
        <v>2427.1999999999998</v>
      </c>
      <c r="U83" s="75">
        <f>U84</f>
        <v>1645.1826699999999</v>
      </c>
      <c r="V83" s="76">
        <f t="shared" si="12"/>
        <v>67.781092205009884</v>
      </c>
      <c r="W83" s="5"/>
    </row>
    <row r="84" spans="1:23" ht="40.200000000000003" customHeight="1" x14ac:dyDescent="0.3">
      <c r="A84" s="11"/>
      <c r="B84" s="44"/>
      <c r="C84" s="44"/>
      <c r="D84" s="13"/>
      <c r="E84" s="43"/>
      <c r="F84" s="43"/>
      <c r="G84" s="43"/>
      <c r="H84" s="43"/>
      <c r="I84" s="12"/>
      <c r="J84" s="78" t="s">
        <v>77</v>
      </c>
      <c r="K84" s="72" t="s">
        <v>69</v>
      </c>
      <c r="L84" s="71">
        <v>4</v>
      </c>
      <c r="M84" s="71">
        <v>9</v>
      </c>
      <c r="N84" s="72" t="s">
        <v>159</v>
      </c>
      <c r="O84" s="72">
        <v>1</v>
      </c>
      <c r="P84" s="72" t="s">
        <v>11</v>
      </c>
      <c r="Q84" s="72" t="s">
        <v>183</v>
      </c>
      <c r="R84" s="72">
        <v>240</v>
      </c>
      <c r="S84" s="73"/>
      <c r="T84" s="84">
        <v>2427.1999999999998</v>
      </c>
      <c r="U84" s="75">
        <v>1645.1826699999999</v>
      </c>
      <c r="V84" s="76">
        <f t="shared" si="12"/>
        <v>67.781092205009884</v>
      </c>
      <c r="W84" s="5"/>
    </row>
    <row r="85" spans="1:23" ht="67.8" customHeight="1" x14ac:dyDescent="0.3">
      <c r="A85" s="11"/>
      <c r="B85" s="42"/>
      <c r="C85" s="42"/>
      <c r="D85" s="13"/>
      <c r="E85" s="41"/>
      <c r="F85" s="41"/>
      <c r="G85" s="41"/>
      <c r="H85" s="41"/>
      <c r="I85" s="12"/>
      <c r="J85" s="78" t="s">
        <v>87</v>
      </c>
      <c r="K85" s="72" t="s">
        <v>69</v>
      </c>
      <c r="L85" s="71">
        <v>4</v>
      </c>
      <c r="M85" s="71">
        <v>9</v>
      </c>
      <c r="N85" s="72" t="s">
        <v>159</v>
      </c>
      <c r="O85" s="72">
        <v>2</v>
      </c>
      <c r="P85" s="72" t="s">
        <v>11</v>
      </c>
      <c r="Q85" s="72" t="s">
        <v>15</v>
      </c>
      <c r="R85" s="72"/>
      <c r="S85" s="73"/>
      <c r="T85" s="84">
        <f>T86+T88</f>
        <v>443.5</v>
      </c>
      <c r="U85" s="75">
        <f>U86+U88</f>
        <v>440.38801000000001</v>
      </c>
      <c r="V85" s="76">
        <f t="shared" si="12"/>
        <v>99.298311161217583</v>
      </c>
      <c r="W85" s="5"/>
    </row>
    <row r="86" spans="1:23" ht="106.8" customHeight="1" x14ac:dyDescent="0.3">
      <c r="A86" s="11"/>
      <c r="B86" s="42"/>
      <c r="C86" s="42"/>
      <c r="D86" s="13"/>
      <c r="E86" s="41"/>
      <c r="F86" s="41"/>
      <c r="G86" s="41"/>
      <c r="H86" s="41"/>
      <c r="I86" s="12"/>
      <c r="J86" s="78" t="s">
        <v>114</v>
      </c>
      <c r="K86" s="72" t="s">
        <v>69</v>
      </c>
      <c r="L86" s="71">
        <v>4</v>
      </c>
      <c r="M86" s="71">
        <v>9</v>
      </c>
      <c r="N86" s="72" t="s">
        <v>159</v>
      </c>
      <c r="O86" s="72">
        <v>2</v>
      </c>
      <c r="P86" s="72" t="s">
        <v>11</v>
      </c>
      <c r="Q86" s="72" t="s">
        <v>103</v>
      </c>
      <c r="R86" s="72"/>
      <c r="S86" s="73"/>
      <c r="T86" s="74">
        <f>T87</f>
        <v>77.7</v>
      </c>
      <c r="U86" s="75">
        <f t="shared" ref="U86" si="13">U87</f>
        <v>77.664169999999999</v>
      </c>
      <c r="V86" s="76">
        <f>U86/T86*100</f>
        <v>99.953886743886727</v>
      </c>
      <c r="W86" s="5"/>
    </row>
    <row r="87" spans="1:23" ht="42.6" customHeight="1" x14ac:dyDescent="0.3">
      <c r="A87" s="11"/>
      <c r="B87" s="42"/>
      <c r="C87" s="42"/>
      <c r="D87" s="13"/>
      <c r="E87" s="41"/>
      <c r="F87" s="41"/>
      <c r="G87" s="41"/>
      <c r="H87" s="41"/>
      <c r="I87" s="12"/>
      <c r="J87" s="78" t="s">
        <v>77</v>
      </c>
      <c r="K87" s="72" t="s">
        <v>69</v>
      </c>
      <c r="L87" s="71">
        <v>4</v>
      </c>
      <c r="M87" s="71">
        <v>9</v>
      </c>
      <c r="N87" s="72" t="s">
        <v>159</v>
      </c>
      <c r="O87" s="72">
        <v>2</v>
      </c>
      <c r="P87" s="72" t="s">
        <v>11</v>
      </c>
      <c r="Q87" s="72" t="s">
        <v>103</v>
      </c>
      <c r="R87" s="72">
        <v>240</v>
      </c>
      <c r="S87" s="73"/>
      <c r="T87" s="74">
        <v>77.7</v>
      </c>
      <c r="U87" s="75">
        <v>77.664169999999999</v>
      </c>
      <c r="V87" s="76">
        <f>U87/T87*100</f>
        <v>99.953886743886727</v>
      </c>
      <c r="W87" s="5"/>
    </row>
    <row r="88" spans="1:23" ht="130.94999999999999" customHeight="1" x14ac:dyDescent="0.3">
      <c r="A88" s="11"/>
      <c r="B88" s="36"/>
      <c r="C88" s="36"/>
      <c r="D88" s="13"/>
      <c r="E88" s="37"/>
      <c r="F88" s="37"/>
      <c r="G88" s="37"/>
      <c r="H88" s="37"/>
      <c r="I88" s="12"/>
      <c r="J88" s="69" t="s">
        <v>137</v>
      </c>
      <c r="K88" s="92" t="s">
        <v>69</v>
      </c>
      <c r="L88" s="71">
        <v>4</v>
      </c>
      <c r="M88" s="71">
        <v>9</v>
      </c>
      <c r="N88" s="72" t="s">
        <v>159</v>
      </c>
      <c r="O88" s="72" t="s">
        <v>18</v>
      </c>
      <c r="P88" s="72" t="s">
        <v>11</v>
      </c>
      <c r="Q88" s="72" t="s">
        <v>73</v>
      </c>
      <c r="R88" s="72"/>
      <c r="S88" s="62"/>
      <c r="T88" s="74">
        <f>T89</f>
        <v>365.8</v>
      </c>
      <c r="U88" s="75">
        <f t="shared" ref="U88:U91" si="14">U89</f>
        <v>362.72384</v>
      </c>
      <c r="V88" s="76">
        <f>U88/T88*100</f>
        <v>99.159059595407314</v>
      </c>
      <c r="W88" s="5"/>
    </row>
    <row r="89" spans="1:23" ht="40.950000000000003" customHeight="1" x14ac:dyDescent="0.3">
      <c r="A89" s="11"/>
      <c r="B89" s="36"/>
      <c r="C89" s="36"/>
      <c r="D89" s="13"/>
      <c r="E89" s="37"/>
      <c r="F89" s="37"/>
      <c r="G89" s="37"/>
      <c r="H89" s="37"/>
      <c r="I89" s="12"/>
      <c r="J89" s="69" t="s">
        <v>77</v>
      </c>
      <c r="K89" s="92" t="s">
        <v>69</v>
      </c>
      <c r="L89" s="71">
        <v>4</v>
      </c>
      <c r="M89" s="71">
        <v>9</v>
      </c>
      <c r="N89" s="72" t="s">
        <v>159</v>
      </c>
      <c r="O89" s="72">
        <v>2</v>
      </c>
      <c r="P89" s="72" t="s">
        <v>11</v>
      </c>
      <c r="Q89" s="72" t="s">
        <v>73</v>
      </c>
      <c r="R89" s="72">
        <v>240</v>
      </c>
      <c r="S89" s="73"/>
      <c r="T89" s="74">
        <v>365.8</v>
      </c>
      <c r="U89" s="75">
        <v>362.72384</v>
      </c>
      <c r="V89" s="76">
        <f>V88</f>
        <v>99.159059595407314</v>
      </c>
      <c r="W89" s="5"/>
    </row>
    <row r="90" spans="1:23" ht="15" customHeight="1" x14ac:dyDescent="0.3">
      <c r="A90" s="11"/>
      <c r="B90" s="36"/>
      <c r="C90" s="36"/>
      <c r="D90" s="13"/>
      <c r="E90" s="37"/>
      <c r="F90" s="37"/>
      <c r="G90" s="37"/>
      <c r="H90" s="37"/>
      <c r="I90" s="12"/>
      <c r="J90" s="78" t="s">
        <v>17</v>
      </c>
      <c r="K90" s="72" t="s">
        <v>69</v>
      </c>
      <c r="L90" s="71">
        <v>4</v>
      </c>
      <c r="M90" s="71">
        <v>9</v>
      </c>
      <c r="N90" s="72" t="s">
        <v>12</v>
      </c>
      <c r="O90" s="72">
        <v>0</v>
      </c>
      <c r="P90" s="72" t="s">
        <v>11</v>
      </c>
      <c r="Q90" s="72" t="s">
        <v>15</v>
      </c>
      <c r="R90" s="72"/>
      <c r="S90" s="73"/>
      <c r="T90" s="74">
        <f>T91</f>
        <v>4.9000000000000004</v>
      </c>
      <c r="U90" s="90">
        <f t="shared" si="14"/>
        <v>4.8339999999999996</v>
      </c>
      <c r="V90" s="76">
        <f t="shared" ref="V90:V91" si="15">U90/T90*100</f>
        <v>98.653061224489775</v>
      </c>
      <c r="W90" s="5"/>
    </row>
    <row r="91" spans="1:23" ht="18.600000000000001" customHeight="1" x14ac:dyDescent="0.3">
      <c r="A91" s="11"/>
      <c r="B91" s="36"/>
      <c r="C91" s="36"/>
      <c r="D91" s="13"/>
      <c r="E91" s="37"/>
      <c r="F91" s="37"/>
      <c r="G91" s="37"/>
      <c r="H91" s="37"/>
      <c r="I91" s="12"/>
      <c r="J91" s="78" t="s">
        <v>21</v>
      </c>
      <c r="K91" s="72" t="s">
        <v>69</v>
      </c>
      <c r="L91" s="71">
        <v>4</v>
      </c>
      <c r="M91" s="71">
        <v>9</v>
      </c>
      <c r="N91" s="72">
        <v>99</v>
      </c>
      <c r="O91" s="72">
        <v>9</v>
      </c>
      <c r="P91" s="72" t="s">
        <v>11</v>
      </c>
      <c r="Q91" s="72" t="s">
        <v>15</v>
      </c>
      <c r="R91" s="72"/>
      <c r="S91" s="73"/>
      <c r="T91" s="74">
        <f>T92</f>
        <v>4.9000000000000004</v>
      </c>
      <c r="U91" s="90">
        <f t="shared" si="14"/>
        <v>4.8339999999999996</v>
      </c>
      <c r="V91" s="76">
        <f t="shared" si="15"/>
        <v>98.653061224489775</v>
      </c>
      <c r="W91" s="5"/>
    </row>
    <row r="92" spans="1:23" ht="40.950000000000003" customHeight="1" x14ac:dyDescent="0.3">
      <c r="A92" s="11"/>
      <c r="B92" s="36"/>
      <c r="C92" s="36"/>
      <c r="D92" s="13"/>
      <c r="E92" s="37"/>
      <c r="F92" s="37"/>
      <c r="G92" s="37"/>
      <c r="H92" s="37"/>
      <c r="I92" s="12"/>
      <c r="J92" s="78" t="s">
        <v>97</v>
      </c>
      <c r="K92" s="72" t="s">
        <v>69</v>
      </c>
      <c r="L92" s="71">
        <v>4</v>
      </c>
      <c r="M92" s="71">
        <v>9</v>
      </c>
      <c r="N92" s="72">
        <v>99</v>
      </c>
      <c r="O92" s="72">
        <v>9</v>
      </c>
      <c r="P92" s="72" t="s">
        <v>11</v>
      </c>
      <c r="Q92" s="72" t="s">
        <v>103</v>
      </c>
      <c r="R92" s="72"/>
      <c r="S92" s="73"/>
      <c r="T92" s="74">
        <f>T93</f>
        <v>4.9000000000000004</v>
      </c>
      <c r="U92" s="90">
        <f>U93</f>
        <v>4.8339999999999996</v>
      </c>
      <c r="V92" s="76">
        <f>U92/T92*100</f>
        <v>98.653061224489775</v>
      </c>
      <c r="W92" s="5"/>
    </row>
    <row r="93" spans="1:23" ht="42.6" customHeight="1" x14ac:dyDescent="0.3">
      <c r="A93" s="11"/>
      <c r="B93" s="130" t="s">
        <v>46</v>
      </c>
      <c r="C93" s="130"/>
      <c r="D93" s="13">
        <v>106</v>
      </c>
      <c r="E93" s="131"/>
      <c r="F93" s="131"/>
      <c r="G93" s="131"/>
      <c r="H93" s="131"/>
      <c r="I93" s="12">
        <v>0</v>
      </c>
      <c r="J93" s="78" t="s">
        <v>77</v>
      </c>
      <c r="K93" s="72" t="s">
        <v>69</v>
      </c>
      <c r="L93" s="71">
        <v>4</v>
      </c>
      <c r="M93" s="71">
        <v>9</v>
      </c>
      <c r="N93" s="72">
        <v>99</v>
      </c>
      <c r="O93" s="72">
        <v>9</v>
      </c>
      <c r="P93" s="72" t="s">
        <v>11</v>
      </c>
      <c r="Q93" s="72" t="s">
        <v>103</v>
      </c>
      <c r="R93" s="72">
        <v>240</v>
      </c>
      <c r="S93" s="62"/>
      <c r="T93" s="74">
        <v>4.9000000000000004</v>
      </c>
      <c r="U93" s="90">
        <v>4.8339999999999996</v>
      </c>
      <c r="V93" s="76">
        <f>U93/T93*100</f>
        <v>98.653061224489775</v>
      </c>
      <c r="W93" s="5"/>
    </row>
    <row r="94" spans="1:23" ht="15.6" x14ac:dyDescent="0.3">
      <c r="A94" s="11"/>
      <c r="B94" s="28"/>
      <c r="C94" s="28"/>
      <c r="D94" s="13"/>
      <c r="E94" s="17"/>
      <c r="F94" s="17"/>
      <c r="G94" s="16"/>
      <c r="H94" s="28"/>
      <c r="I94" s="12"/>
      <c r="J94" s="59" t="s">
        <v>111</v>
      </c>
      <c r="K94" s="60" t="s">
        <v>69</v>
      </c>
      <c r="L94" s="61">
        <v>4</v>
      </c>
      <c r="M94" s="61">
        <v>10</v>
      </c>
      <c r="N94" s="60"/>
      <c r="O94" s="60"/>
      <c r="P94" s="60"/>
      <c r="Q94" s="60"/>
      <c r="R94" s="60"/>
      <c r="S94" s="62"/>
      <c r="T94" s="120">
        <f>T95</f>
        <v>47.735999999999997</v>
      </c>
      <c r="U94" s="81">
        <f t="shared" ref="U94:U97" si="16">U95</f>
        <v>47.735999999999997</v>
      </c>
      <c r="V94" s="65">
        <f>U94/T94*100</f>
        <v>100</v>
      </c>
      <c r="W94" s="5"/>
    </row>
    <row r="95" spans="1:23" ht="15.6" customHeight="1" x14ac:dyDescent="0.3">
      <c r="A95" s="11"/>
      <c r="B95" s="15">
        <v>100</v>
      </c>
      <c r="C95" s="15">
        <v>106</v>
      </c>
      <c r="D95" s="10">
        <v>106</v>
      </c>
      <c r="E95" s="17" t="s">
        <v>45</v>
      </c>
      <c r="F95" s="17" t="s">
        <v>44</v>
      </c>
      <c r="G95" s="16" t="s">
        <v>44</v>
      </c>
      <c r="H95" s="15" t="s">
        <v>46</v>
      </c>
      <c r="I95" s="6">
        <v>100</v>
      </c>
      <c r="J95" s="78" t="s">
        <v>1</v>
      </c>
      <c r="K95" s="72" t="s">
        <v>69</v>
      </c>
      <c r="L95" s="71">
        <v>4</v>
      </c>
      <c r="M95" s="71">
        <v>10</v>
      </c>
      <c r="N95" s="72" t="s">
        <v>12</v>
      </c>
      <c r="O95" s="72">
        <v>0</v>
      </c>
      <c r="P95" s="72" t="s">
        <v>11</v>
      </c>
      <c r="Q95" s="72" t="s">
        <v>15</v>
      </c>
      <c r="R95" s="72"/>
      <c r="S95" s="73"/>
      <c r="T95" s="121">
        <f>T96</f>
        <v>47.735999999999997</v>
      </c>
      <c r="U95" s="77">
        <f t="shared" si="16"/>
        <v>47.735999999999997</v>
      </c>
      <c r="V95" s="76">
        <f>V94</f>
        <v>100</v>
      </c>
      <c r="W95" s="5"/>
    </row>
    <row r="96" spans="1:23" ht="15.6" customHeight="1" x14ac:dyDescent="0.3">
      <c r="A96" s="11"/>
      <c r="B96" s="130" t="s">
        <v>43</v>
      </c>
      <c r="C96" s="130"/>
      <c r="D96" s="13">
        <v>106</v>
      </c>
      <c r="E96" s="131"/>
      <c r="F96" s="131"/>
      <c r="G96" s="131"/>
      <c r="H96" s="131"/>
      <c r="I96" s="12">
        <v>0</v>
      </c>
      <c r="J96" s="78" t="s">
        <v>21</v>
      </c>
      <c r="K96" s="72" t="s">
        <v>69</v>
      </c>
      <c r="L96" s="71">
        <v>4</v>
      </c>
      <c r="M96" s="71">
        <v>10</v>
      </c>
      <c r="N96" s="72">
        <v>99</v>
      </c>
      <c r="O96" s="72">
        <v>9</v>
      </c>
      <c r="P96" s="72" t="s">
        <v>11</v>
      </c>
      <c r="Q96" s="72" t="s">
        <v>15</v>
      </c>
      <c r="R96" s="72"/>
      <c r="S96" s="73"/>
      <c r="T96" s="121">
        <f>T97</f>
        <v>47.735999999999997</v>
      </c>
      <c r="U96" s="77">
        <f t="shared" si="16"/>
        <v>47.735999999999997</v>
      </c>
      <c r="V96" s="76">
        <f>V95</f>
        <v>100</v>
      </c>
      <c r="W96" s="5"/>
    </row>
    <row r="97" spans="1:24" ht="82.8" customHeight="1" x14ac:dyDescent="0.3">
      <c r="A97" s="11"/>
      <c r="B97" s="7"/>
      <c r="C97" s="7"/>
      <c r="D97" s="13"/>
      <c r="E97" s="9"/>
      <c r="F97" s="9"/>
      <c r="G97" s="8"/>
      <c r="H97" s="7"/>
      <c r="I97" s="12"/>
      <c r="J97" s="78" t="s">
        <v>112</v>
      </c>
      <c r="K97" s="72" t="s">
        <v>69</v>
      </c>
      <c r="L97" s="71">
        <v>4</v>
      </c>
      <c r="M97" s="71">
        <v>10</v>
      </c>
      <c r="N97" s="72">
        <v>99</v>
      </c>
      <c r="O97" s="72">
        <v>9</v>
      </c>
      <c r="P97" s="72" t="s">
        <v>11</v>
      </c>
      <c r="Q97" s="72" t="s">
        <v>113</v>
      </c>
      <c r="R97" s="72"/>
      <c r="S97" s="73"/>
      <c r="T97" s="121">
        <f>T98</f>
        <v>47.735999999999997</v>
      </c>
      <c r="U97" s="77">
        <f t="shared" si="16"/>
        <v>47.735999999999997</v>
      </c>
      <c r="V97" s="76">
        <f>U97/T97*100</f>
        <v>100</v>
      </c>
      <c r="W97" s="141"/>
      <c r="X97" s="142"/>
    </row>
    <row r="98" spans="1:24" ht="39.75" customHeight="1" x14ac:dyDescent="0.3">
      <c r="A98" s="11"/>
      <c r="B98" s="7"/>
      <c r="C98" s="7"/>
      <c r="D98" s="13"/>
      <c r="E98" s="9"/>
      <c r="F98" s="9"/>
      <c r="G98" s="8"/>
      <c r="H98" s="7"/>
      <c r="I98" s="12"/>
      <c r="J98" s="78" t="s">
        <v>77</v>
      </c>
      <c r="K98" s="72" t="s">
        <v>69</v>
      </c>
      <c r="L98" s="71">
        <v>4</v>
      </c>
      <c r="M98" s="71">
        <v>10</v>
      </c>
      <c r="N98" s="72">
        <v>99</v>
      </c>
      <c r="O98" s="72">
        <v>9</v>
      </c>
      <c r="P98" s="72" t="s">
        <v>11</v>
      </c>
      <c r="Q98" s="72" t="s">
        <v>113</v>
      </c>
      <c r="R98" s="72">
        <v>240</v>
      </c>
      <c r="S98" s="73"/>
      <c r="T98" s="121">
        <v>47.735999999999997</v>
      </c>
      <c r="U98" s="77">
        <v>47.735999999999997</v>
      </c>
      <c r="V98" s="76">
        <f>V97</f>
        <v>100</v>
      </c>
      <c r="W98" s="5"/>
    </row>
    <row r="99" spans="1:24" ht="26.4" x14ac:dyDescent="0.3">
      <c r="A99" s="11"/>
      <c r="B99" s="13">
        <v>100</v>
      </c>
      <c r="C99" s="13">
        <v>106</v>
      </c>
      <c r="D99" s="10">
        <v>106</v>
      </c>
      <c r="E99" s="19"/>
      <c r="F99" s="19"/>
      <c r="G99" s="18"/>
      <c r="H99" s="14"/>
      <c r="I99" s="6">
        <v>800</v>
      </c>
      <c r="J99" s="59" t="s">
        <v>91</v>
      </c>
      <c r="K99" s="60" t="s">
        <v>69</v>
      </c>
      <c r="L99" s="61">
        <v>4</v>
      </c>
      <c r="M99" s="61">
        <v>12</v>
      </c>
      <c r="N99" s="60"/>
      <c r="O99" s="60"/>
      <c r="P99" s="60"/>
      <c r="Q99" s="60"/>
      <c r="R99" s="60"/>
      <c r="S99" s="62"/>
      <c r="T99" s="68">
        <v>101</v>
      </c>
      <c r="U99" s="83">
        <f>U100+U104</f>
        <v>101</v>
      </c>
      <c r="V99" s="65">
        <f>U99/T99*100</f>
        <v>100</v>
      </c>
      <c r="W99" s="5"/>
    </row>
    <row r="100" spans="1:24" ht="79.2" x14ac:dyDescent="0.3">
      <c r="A100" s="11"/>
      <c r="B100" s="14"/>
      <c r="C100" s="14"/>
      <c r="D100" s="10"/>
      <c r="E100" s="19"/>
      <c r="F100" s="19"/>
      <c r="G100" s="38"/>
      <c r="H100" s="14"/>
      <c r="I100" s="12"/>
      <c r="J100" s="94" t="s">
        <v>138</v>
      </c>
      <c r="K100" s="72" t="s">
        <v>69</v>
      </c>
      <c r="L100" s="71">
        <v>4</v>
      </c>
      <c r="M100" s="71">
        <v>12</v>
      </c>
      <c r="N100" s="72" t="s">
        <v>160</v>
      </c>
      <c r="O100" s="72">
        <v>0</v>
      </c>
      <c r="P100" s="72" t="s">
        <v>11</v>
      </c>
      <c r="Q100" s="72" t="s">
        <v>15</v>
      </c>
      <c r="R100" s="72"/>
      <c r="S100" s="95"/>
      <c r="T100" s="74">
        <v>1</v>
      </c>
      <c r="U100" s="96">
        <f>U101</f>
        <v>1</v>
      </c>
      <c r="V100" s="97">
        <f>U100/T100*100</f>
        <v>100</v>
      </c>
      <c r="W100" s="5"/>
    </row>
    <row r="101" spans="1:24" ht="39.6" customHeight="1" x14ac:dyDescent="0.3">
      <c r="A101" s="11"/>
      <c r="B101" s="14"/>
      <c r="C101" s="14"/>
      <c r="D101" s="10"/>
      <c r="E101" s="19"/>
      <c r="F101" s="19"/>
      <c r="G101" s="38"/>
      <c r="H101" s="14"/>
      <c r="I101" s="12"/>
      <c r="J101" s="78" t="s">
        <v>139</v>
      </c>
      <c r="K101" s="72" t="s">
        <v>69</v>
      </c>
      <c r="L101" s="71">
        <v>4</v>
      </c>
      <c r="M101" s="71">
        <v>12</v>
      </c>
      <c r="N101" s="72" t="s">
        <v>160</v>
      </c>
      <c r="O101" s="72">
        <v>0</v>
      </c>
      <c r="P101" s="72" t="s">
        <v>109</v>
      </c>
      <c r="Q101" s="72" t="s">
        <v>15</v>
      </c>
      <c r="R101" s="72"/>
      <c r="S101" s="95"/>
      <c r="T101" s="74">
        <v>1</v>
      </c>
      <c r="U101" s="96">
        <f>U102</f>
        <v>1</v>
      </c>
      <c r="V101" s="97">
        <f>V100</f>
        <v>100</v>
      </c>
      <c r="W101" s="5"/>
    </row>
    <row r="102" spans="1:24" ht="66" x14ac:dyDescent="0.3">
      <c r="A102" s="11"/>
      <c r="B102" s="14"/>
      <c r="C102" s="14"/>
      <c r="D102" s="10"/>
      <c r="E102" s="19"/>
      <c r="F102" s="19"/>
      <c r="G102" s="38"/>
      <c r="H102" s="14"/>
      <c r="I102" s="12"/>
      <c r="J102" s="78" t="s">
        <v>140</v>
      </c>
      <c r="K102" s="72" t="s">
        <v>69</v>
      </c>
      <c r="L102" s="71">
        <v>4</v>
      </c>
      <c r="M102" s="71">
        <v>12</v>
      </c>
      <c r="N102" s="72" t="s">
        <v>160</v>
      </c>
      <c r="O102" s="72">
        <v>0</v>
      </c>
      <c r="P102" s="72" t="s">
        <v>109</v>
      </c>
      <c r="Q102" s="72" t="s">
        <v>161</v>
      </c>
      <c r="R102" s="72"/>
      <c r="S102" s="95"/>
      <c r="T102" s="82">
        <v>1</v>
      </c>
      <c r="U102" s="96">
        <f>U103</f>
        <v>1</v>
      </c>
      <c r="V102" s="97">
        <f>U102/T102*100</f>
        <v>100</v>
      </c>
      <c r="W102" s="5"/>
    </row>
    <row r="103" spans="1:24" ht="42" customHeight="1" x14ac:dyDescent="0.3">
      <c r="A103" s="11"/>
      <c r="B103" s="14"/>
      <c r="C103" s="14"/>
      <c r="D103" s="10"/>
      <c r="E103" s="19"/>
      <c r="F103" s="19"/>
      <c r="G103" s="38"/>
      <c r="H103" s="14"/>
      <c r="I103" s="12"/>
      <c r="J103" s="78" t="s">
        <v>189</v>
      </c>
      <c r="K103" s="72" t="s">
        <v>69</v>
      </c>
      <c r="L103" s="71">
        <v>4</v>
      </c>
      <c r="M103" s="71">
        <v>12</v>
      </c>
      <c r="N103" s="72" t="s">
        <v>160</v>
      </c>
      <c r="O103" s="72">
        <v>0</v>
      </c>
      <c r="P103" s="72" t="s">
        <v>109</v>
      </c>
      <c r="Q103" s="72" t="s">
        <v>161</v>
      </c>
      <c r="R103" s="72">
        <v>240</v>
      </c>
      <c r="S103" s="95"/>
      <c r="T103" s="82">
        <v>1</v>
      </c>
      <c r="U103" s="96">
        <v>1</v>
      </c>
      <c r="V103" s="97">
        <f>V102</f>
        <v>100</v>
      </c>
      <c r="W103" s="5"/>
    </row>
    <row r="104" spans="1:24" ht="92.4" customHeight="1" x14ac:dyDescent="0.3">
      <c r="A104" s="11"/>
      <c r="B104" s="14"/>
      <c r="C104" s="14"/>
      <c r="D104" s="10"/>
      <c r="E104" s="19"/>
      <c r="F104" s="19"/>
      <c r="G104" s="38"/>
      <c r="H104" s="14"/>
      <c r="I104" s="12"/>
      <c r="J104" s="78" t="s">
        <v>168</v>
      </c>
      <c r="K104" s="72" t="s">
        <v>69</v>
      </c>
      <c r="L104" s="71">
        <v>4</v>
      </c>
      <c r="M104" s="71">
        <v>12</v>
      </c>
      <c r="N104" s="72" t="s">
        <v>155</v>
      </c>
      <c r="O104" s="72">
        <v>0</v>
      </c>
      <c r="P104" s="72" t="s">
        <v>11</v>
      </c>
      <c r="Q104" s="72" t="s">
        <v>15</v>
      </c>
      <c r="R104" s="72"/>
      <c r="S104" s="95"/>
      <c r="T104" s="82">
        <v>100</v>
      </c>
      <c r="U104" s="98">
        <f>U105</f>
        <v>100</v>
      </c>
      <c r="V104" s="97">
        <f>U104/T104*100</f>
        <v>100</v>
      </c>
      <c r="W104" s="5"/>
    </row>
    <row r="105" spans="1:24" ht="40.950000000000003" customHeight="1" x14ac:dyDescent="0.3">
      <c r="A105" s="11"/>
      <c r="B105" s="14"/>
      <c r="C105" s="14"/>
      <c r="D105" s="10"/>
      <c r="E105" s="19"/>
      <c r="F105" s="19"/>
      <c r="G105" s="38"/>
      <c r="H105" s="14"/>
      <c r="I105" s="12"/>
      <c r="J105" s="78" t="s">
        <v>141</v>
      </c>
      <c r="K105" s="72" t="s">
        <v>69</v>
      </c>
      <c r="L105" s="71">
        <v>4</v>
      </c>
      <c r="M105" s="71">
        <v>12</v>
      </c>
      <c r="N105" s="72" t="s">
        <v>155</v>
      </c>
      <c r="O105" s="72">
        <v>3</v>
      </c>
      <c r="P105" s="72" t="s">
        <v>11</v>
      </c>
      <c r="Q105" s="72" t="s">
        <v>15</v>
      </c>
      <c r="R105" s="72"/>
      <c r="S105" s="95"/>
      <c r="T105" s="82">
        <v>100</v>
      </c>
      <c r="U105" s="98">
        <f>U106</f>
        <v>100</v>
      </c>
      <c r="V105" s="97">
        <f>V104</f>
        <v>100</v>
      </c>
      <c r="W105" s="5"/>
    </row>
    <row r="106" spans="1:24" ht="43.2" customHeight="1" x14ac:dyDescent="0.3">
      <c r="A106" s="11"/>
      <c r="B106" s="14"/>
      <c r="C106" s="14"/>
      <c r="D106" s="10"/>
      <c r="E106" s="19"/>
      <c r="F106" s="19"/>
      <c r="G106" s="41"/>
      <c r="H106" s="14"/>
      <c r="I106" s="12"/>
      <c r="J106" s="78" t="s">
        <v>142</v>
      </c>
      <c r="K106" s="72" t="s">
        <v>69</v>
      </c>
      <c r="L106" s="71">
        <v>4</v>
      </c>
      <c r="M106" s="71">
        <v>12</v>
      </c>
      <c r="N106" s="72" t="s">
        <v>155</v>
      </c>
      <c r="O106" s="72">
        <v>3</v>
      </c>
      <c r="P106" s="72" t="s">
        <v>11</v>
      </c>
      <c r="Q106" s="72" t="s">
        <v>92</v>
      </c>
      <c r="R106" s="72"/>
      <c r="S106" s="95"/>
      <c r="T106" s="82">
        <v>100</v>
      </c>
      <c r="U106" s="98">
        <f>U107</f>
        <v>100</v>
      </c>
      <c r="V106" s="97">
        <f t="shared" ref="V106:V114" si="17">U106/T106*100</f>
        <v>100</v>
      </c>
      <c r="W106" s="5"/>
    </row>
    <row r="107" spans="1:24" ht="43.2" customHeight="1" x14ac:dyDescent="0.3">
      <c r="A107" s="11"/>
      <c r="B107" s="14"/>
      <c r="C107" s="14"/>
      <c r="D107" s="10"/>
      <c r="E107" s="19"/>
      <c r="F107" s="19"/>
      <c r="G107" s="41"/>
      <c r="H107" s="14"/>
      <c r="I107" s="12"/>
      <c r="J107" s="78" t="s">
        <v>167</v>
      </c>
      <c r="K107" s="72" t="s">
        <v>69</v>
      </c>
      <c r="L107" s="71">
        <v>4</v>
      </c>
      <c r="M107" s="71">
        <v>12</v>
      </c>
      <c r="N107" s="72" t="s">
        <v>155</v>
      </c>
      <c r="O107" s="72">
        <v>3</v>
      </c>
      <c r="P107" s="72" t="s">
        <v>11</v>
      </c>
      <c r="Q107" s="72" t="s">
        <v>92</v>
      </c>
      <c r="R107" s="72">
        <v>240</v>
      </c>
      <c r="S107" s="95"/>
      <c r="T107" s="82">
        <v>100</v>
      </c>
      <c r="U107" s="98">
        <v>100</v>
      </c>
      <c r="V107" s="97">
        <f t="shared" si="17"/>
        <v>100</v>
      </c>
      <c r="W107" s="5"/>
    </row>
    <row r="108" spans="1:24" ht="29.4" customHeight="1" x14ac:dyDescent="0.3">
      <c r="A108" s="11"/>
      <c r="B108" s="14"/>
      <c r="C108" s="14"/>
      <c r="D108" s="10"/>
      <c r="E108" s="19"/>
      <c r="F108" s="19"/>
      <c r="G108" s="41"/>
      <c r="H108" s="14"/>
      <c r="I108" s="12"/>
      <c r="J108" s="59" t="s">
        <v>25</v>
      </c>
      <c r="K108" s="60" t="s">
        <v>69</v>
      </c>
      <c r="L108" s="61">
        <v>5</v>
      </c>
      <c r="M108" s="61"/>
      <c r="N108" s="60"/>
      <c r="O108" s="60"/>
      <c r="P108" s="60"/>
      <c r="Q108" s="60"/>
      <c r="R108" s="60"/>
      <c r="S108" s="95"/>
      <c r="T108" s="87">
        <f>T109+T114+T133</f>
        <v>5344.7527</v>
      </c>
      <c r="U108" s="99">
        <f>U109+U114+U133</f>
        <v>5028.2292499999994</v>
      </c>
      <c r="V108" s="100">
        <f t="shared" si="17"/>
        <v>94.077865380001583</v>
      </c>
      <c r="W108" s="5"/>
    </row>
    <row r="109" spans="1:24" ht="17.399999999999999" customHeight="1" x14ac:dyDescent="0.3">
      <c r="A109" s="11"/>
      <c r="B109" s="14"/>
      <c r="C109" s="14"/>
      <c r="D109" s="10"/>
      <c r="E109" s="19"/>
      <c r="F109" s="19"/>
      <c r="G109" s="41"/>
      <c r="H109" s="14"/>
      <c r="I109" s="12"/>
      <c r="J109" s="59" t="s">
        <v>24</v>
      </c>
      <c r="K109" s="60" t="s">
        <v>69</v>
      </c>
      <c r="L109" s="61">
        <v>5</v>
      </c>
      <c r="M109" s="61">
        <v>1</v>
      </c>
      <c r="N109" s="60"/>
      <c r="O109" s="60"/>
      <c r="P109" s="60"/>
      <c r="Q109" s="60"/>
      <c r="R109" s="60"/>
      <c r="S109" s="95"/>
      <c r="T109" s="83">
        <f t="shared" ref="T109:U112" si="18">T110</f>
        <v>29.4</v>
      </c>
      <c r="U109" s="101">
        <f t="shared" si="18"/>
        <v>29.350079999999998</v>
      </c>
      <c r="V109" s="100">
        <f t="shared" si="17"/>
        <v>99.830204081632658</v>
      </c>
      <c r="W109" s="5"/>
    </row>
    <row r="110" spans="1:24" ht="18.600000000000001" customHeight="1" x14ac:dyDescent="0.3">
      <c r="A110" s="11"/>
      <c r="B110" s="14"/>
      <c r="C110" s="14"/>
      <c r="D110" s="10"/>
      <c r="E110" s="19"/>
      <c r="F110" s="19"/>
      <c r="G110" s="41"/>
      <c r="H110" s="14"/>
      <c r="I110" s="12"/>
      <c r="J110" s="78" t="s">
        <v>1</v>
      </c>
      <c r="K110" s="72" t="s">
        <v>69</v>
      </c>
      <c r="L110" s="71">
        <v>5</v>
      </c>
      <c r="M110" s="71">
        <v>1</v>
      </c>
      <c r="N110" s="72">
        <v>99</v>
      </c>
      <c r="O110" s="72">
        <v>0</v>
      </c>
      <c r="P110" s="72" t="s">
        <v>11</v>
      </c>
      <c r="Q110" s="72" t="s">
        <v>15</v>
      </c>
      <c r="R110" s="72"/>
      <c r="S110" s="95"/>
      <c r="T110" s="84">
        <f t="shared" si="18"/>
        <v>29.4</v>
      </c>
      <c r="U110" s="102">
        <f t="shared" si="18"/>
        <v>29.350079999999998</v>
      </c>
      <c r="V110" s="97">
        <f t="shared" si="17"/>
        <v>99.830204081632658</v>
      </c>
      <c r="W110" s="5"/>
    </row>
    <row r="111" spans="1:24" ht="14.4" customHeight="1" x14ac:dyDescent="0.3">
      <c r="A111" s="11"/>
      <c r="B111" s="14"/>
      <c r="C111" s="14"/>
      <c r="D111" s="10"/>
      <c r="E111" s="19"/>
      <c r="F111" s="19"/>
      <c r="G111" s="41"/>
      <c r="H111" s="14"/>
      <c r="I111" s="12"/>
      <c r="J111" s="78" t="s">
        <v>21</v>
      </c>
      <c r="K111" s="72" t="s">
        <v>69</v>
      </c>
      <c r="L111" s="71">
        <v>5</v>
      </c>
      <c r="M111" s="71">
        <v>1</v>
      </c>
      <c r="N111" s="72">
        <v>99</v>
      </c>
      <c r="O111" s="72">
        <v>9</v>
      </c>
      <c r="P111" s="72" t="s">
        <v>11</v>
      </c>
      <c r="Q111" s="72" t="s">
        <v>15</v>
      </c>
      <c r="R111" s="72"/>
      <c r="S111" s="95"/>
      <c r="T111" s="84">
        <f t="shared" si="18"/>
        <v>29.4</v>
      </c>
      <c r="U111" s="102">
        <f t="shared" si="18"/>
        <v>29.350079999999998</v>
      </c>
      <c r="V111" s="97">
        <f t="shared" si="17"/>
        <v>99.830204081632658</v>
      </c>
      <c r="W111" s="5"/>
    </row>
    <row r="112" spans="1:24" ht="40.799999999999997" customHeight="1" x14ac:dyDescent="0.3">
      <c r="A112" s="11"/>
      <c r="B112" s="14"/>
      <c r="C112" s="14"/>
      <c r="D112" s="10"/>
      <c r="E112" s="19"/>
      <c r="F112" s="19"/>
      <c r="G112" s="41"/>
      <c r="H112" s="14"/>
      <c r="I112" s="12"/>
      <c r="J112" s="78" t="s">
        <v>95</v>
      </c>
      <c r="K112" s="72" t="s">
        <v>69</v>
      </c>
      <c r="L112" s="71">
        <v>5</v>
      </c>
      <c r="M112" s="71">
        <v>1</v>
      </c>
      <c r="N112" s="72">
        <v>99</v>
      </c>
      <c r="O112" s="72">
        <v>9</v>
      </c>
      <c r="P112" s="72" t="s">
        <v>11</v>
      </c>
      <c r="Q112" s="72" t="s">
        <v>94</v>
      </c>
      <c r="R112" s="72"/>
      <c r="S112" s="95"/>
      <c r="T112" s="84">
        <f t="shared" si="18"/>
        <v>29.4</v>
      </c>
      <c r="U112" s="102">
        <f t="shared" si="18"/>
        <v>29.350079999999998</v>
      </c>
      <c r="V112" s="97">
        <f t="shared" si="17"/>
        <v>99.830204081632658</v>
      </c>
      <c r="W112" s="5"/>
    </row>
    <row r="113" spans="1:23" ht="40.200000000000003" customHeight="1" x14ac:dyDescent="0.3">
      <c r="A113" s="11"/>
      <c r="B113" s="14"/>
      <c r="C113" s="14"/>
      <c r="D113" s="10"/>
      <c r="E113" s="19"/>
      <c r="F113" s="19"/>
      <c r="G113" s="41"/>
      <c r="H113" s="14"/>
      <c r="I113" s="12"/>
      <c r="J113" s="78" t="s">
        <v>166</v>
      </c>
      <c r="K113" s="72" t="s">
        <v>69</v>
      </c>
      <c r="L113" s="71">
        <v>5</v>
      </c>
      <c r="M113" s="71">
        <v>1</v>
      </c>
      <c r="N113" s="72">
        <v>99</v>
      </c>
      <c r="O113" s="72">
        <v>9</v>
      </c>
      <c r="P113" s="72" t="s">
        <v>11</v>
      </c>
      <c r="Q113" s="72" t="s">
        <v>94</v>
      </c>
      <c r="R113" s="72">
        <v>240</v>
      </c>
      <c r="S113" s="95"/>
      <c r="T113" s="82">
        <v>29.4</v>
      </c>
      <c r="U113" s="102">
        <v>29.350079999999998</v>
      </c>
      <c r="V113" s="97">
        <f t="shared" si="17"/>
        <v>99.830204081632658</v>
      </c>
      <c r="W113" s="5"/>
    </row>
    <row r="114" spans="1:23" ht="15.6" x14ac:dyDescent="0.3">
      <c r="A114" s="11"/>
      <c r="B114" s="14"/>
      <c r="C114" s="14"/>
      <c r="D114" s="10"/>
      <c r="E114" s="19"/>
      <c r="F114" s="19"/>
      <c r="G114" s="41"/>
      <c r="H114" s="14"/>
      <c r="I114" s="12"/>
      <c r="J114" s="59" t="s">
        <v>23</v>
      </c>
      <c r="K114" s="60" t="s">
        <v>69</v>
      </c>
      <c r="L114" s="61">
        <v>5</v>
      </c>
      <c r="M114" s="61">
        <v>2</v>
      </c>
      <c r="N114" s="60"/>
      <c r="O114" s="60"/>
      <c r="P114" s="60"/>
      <c r="Q114" s="60"/>
      <c r="R114" s="60"/>
      <c r="S114" s="95"/>
      <c r="T114" s="64">
        <f>T115+T127</f>
        <v>4264.6527000000006</v>
      </c>
      <c r="U114" s="99">
        <f>U115+U127</f>
        <v>4087.2486899999999</v>
      </c>
      <c r="V114" s="100">
        <f t="shared" si="17"/>
        <v>95.840129959468896</v>
      </c>
      <c r="W114" s="5"/>
    </row>
    <row r="115" spans="1:23" ht="79.2" x14ac:dyDescent="0.3">
      <c r="A115" s="11"/>
      <c r="B115" s="14">
        <v>100</v>
      </c>
      <c r="C115" s="14">
        <v>107</v>
      </c>
      <c r="D115" s="10">
        <v>107</v>
      </c>
      <c r="E115" s="129"/>
      <c r="F115" s="129"/>
      <c r="G115" s="129"/>
      <c r="H115" s="129"/>
      <c r="I115" s="12">
        <v>0</v>
      </c>
      <c r="J115" s="78" t="s">
        <v>93</v>
      </c>
      <c r="K115" s="72" t="s">
        <v>69</v>
      </c>
      <c r="L115" s="71">
        <v>5</v>
      </c>
      <c r="M115" s="71">
        <v>2</v>
      </c>
      <c r="N115" s="72" t="s">
        <v>162</v>
      </c>
      <c r="O115" s="72">
        <v>0</v>
      </c>
      <c r="P115" s="72" t="s">
        <v>11</v>
      </c>
      <c r="Q115" s="72" t="s">
        <v>15</v>
      </c>
      <c r="R115" s="72"/>
      <c r="S115" s="73"/>
      <c r="T115" s="75">
        <f>T116+T121+T124</f>
        <v>3856.6527000000001</v>
      </c>
      <c r="U115" s="75">
        <f>U116+U121+U124</f>
        <v>3715.7275799999998</v>
      </c>
      <c r="V115" s="76">
        <f t="shared" ref="V115" si="19">U115/T115*100</f>
        <v>96.345921425592707</v>
      </c>
      <c r="W115" s="5"/>
    </row>
    <row r="116" spans="1:23" ht="66" customHeight="1" x14ac:dyDescent="0.3">
      <c r="A116" s="11"/>
      <c r="B116" s="7"/>
      <c r="C116" s="7"/>
      <c r="D116" s="13"/>
      <c r="E116" s="9"/>
      <c r="F116" s="9"/>
      <c r="G116" s="8"/>
      <c r="H116" s="7"/>
      <c r="I116" s="12"/>
      <c r="J116" s="78" t="s">
        <v>117</v>
      </c>
      <c r="K116" s="72" t="s">
        <v>69</v>
      </c>
      <c r="L116" s="71">
        <v>5</v>
      </c>
      <c r="M116" s="71">
        <v>2</v>
      </c>
      <c r="N116" s="72" t="s">
        <v>162</v>
      </c>
      <c r="O116" s="72" t="s">
        <v>16</v>
      </c>
      <c r="P116" s="72" t="s">
        <v>115</v>
      </c>
      <c r="Q116" s="72" t="s">
        <v>15</v>
      </c>
      <c r="R116" s="72"/>
      <c r="S116" s="73"/>
      <c r="T116" s="84">
        <f>T117+T119</f>
        <v>186.8</v>
      </c>
      <c r="U116" s="75">
        <f>U117+U119</f>
        <v>185.90654000000001</v>
      </c>
      <c r="V116" s="76">
        <f t="shared" ref="V116:V118" si="20">U116/T116*100</f>
        <v>99.521702355460377</v>
      </c>
      <c r="W116" s="5"/>
    </row>
    <row r="117" spans="1:23" ht="55.2" customHeight="1" x14ac:dyDescent="0.3">
      <c r="A117" s="11"/>
      <c r="B117" s="130" t="s">
        <v>41</v>
      </c>
      <c r="C117" s="130"/>
      <c r="D117" s="13">
        <v>107</v>
      </c>
      <c r="E117" s="131"/>
      <c r="F117" s="131"/>
      <c r="G117" s="131"/>
      <c r="H117" s="131"/>
      <c r="I117" s="12">
        <v>0</v>
      </c>
      <c r="J117" s="78" t="s">
        <v>116</v>
      </c>
      <c r="K117" s="72" t="s">
        <v>69</v>
      </c>
      <c r="L117" s="71">
        <v>5</v>
      </c>
      <c r="M117" s="71">
        <v>2</v>
      </c>
      <c r="N117" s="72" t="s">
        <v>162</v>
      </c>
      <c r="O117" s="72" t="s">
        <v>16</v>
      </c>
      <c r="P117" s="72" t="s">
        <v>115</v>
      </c>
      <c r="Q117" s="72" t="s">
        <v>74</v>
      </c>
      <c r="R117" s="72"/>
      <c r="S117" s="62"/>
      <c r="T117" s="84">
        <f>T118</f>
        <v>20.399999999999999</v>
      </c>
      <c r="U117" s="75">
        <f>U118</f>
        <v>20.356000000000002</v>
      </c>
      <c r="V117" s="76">
        <f t="shared" si="20"/>
        <v>99.784313725490222</v>
      </c>
      <c r="W117" s="5"/>
    </row>
    <row r="118" spans="1:23" ht="42.6" customHeight="1" x14ac:dyDescent="0.3">
      <c r="A118" s="11"/>
      <c r="B118" s="15">
        <v>100</v>
      </c>
      <c r="C118" s="15">
        <v>107</v>
      </c>
      <c r="D118" s="10">
        <v>107</v>
      </c>
      <c r="E118" s="17" t="s">
        <v>33</v>
      </c>
      <c r="F118" s="17" t="s">
        <v>42</v>
      </c>
      <c r="G118" s="16" t="s">
        <v>42</v>
      </c>
      <c r="H118" s="15" t="s">
        <v>41</v>
      </c>
      <c r="I118" s="6">
        <v>100</v>
      </c>
      <c r="J118" s="78" t="s">
        <v>77</v>
      </c>
      <c r="K118" s="72" t="s">
        <v>69</v>
      </c>
      <c r="L118" s="71">
        <v>5</v>
      </c>
      <c r="M118" s="71">
        <v>2</v>
      </c>
      <c r="N118" s="72" t="s">
        <v>162</v>
      </c>
      <c r="O118" s="72" t="s">
        <v>16</v>
      </c>
      <c r="P118" s="72" t="s">
        <v>115</v>
      </c>
      <c r="Q118" s="72" t="s">
        <v>74</v>
      </c>
      <c r="R118" s="72" t="s">
        <v>76</v>
      </c>
      <c r="S118" s="73"/>
      <c r="T118" s="84">
        <v>20.399999999999999</v>
      </c>
      <c r="U118" s="75">
        <v>20.356000000000002</v>
      </c>
      <c r="V118" s="76">
        <f t="shared" si="20"/>
        <v>99.784313725490222</v>
      </c>
      <c r="W118" s="5"/>
    </row>
    <row r="119" spans="1:23" ht="79.2" x14ac:dyDescent="0.3">
      <c r="A119" s="11"/>
      <c r="B119" s="132" t="s">
        <v>40</v>
      </c>
      <c r="C119" s="132"/>
      <c r="D119" s="13">
        <v>107</v>
      </c>
      <c r="E119" s="129"/>
      <c r="F119" s="129"/>
      <c r="G119" s="129"/>
      <c r="H119" s="129"/>
      <c r="I119" s="12">
        <v>0</v>
      </c>
      <c r="J119" s="78" t="s">
        <v>118</v>
      </c>
      <c r="K119" s="72" t="s">
        <v>69</v>
      </c>
      <c r="L119" s="71">
        <v>5</v>
      </c>
      <c r="M119" s="71">
        <v>2</v>
      </c>
      <c r="N119" s="72" t="s">
        <v>162</v>
      </c>
      <c r="O119" s="72" t="s">
        <v>16</v>
      </c>
      <c r="P119" s="72" t="s">
        <v>115</v>
      </c>
      <c r="Q119" s="72" t="s">
        <v>73</v>
      </c>
      <c r="R119" s="72"/>
      <c r="S119" s="73"/>
      <c r="T119" s="84">
        <f>T120</f>
        <v>166.4</v>
      </c>
      <c r="U119" s="75">
        <f>U120</f>
        <v>165.55054000000001</v>
      </c>
      <c r="V119" s="76">
        <f>U119/T119*100</f>
        <v>99.489507211538466</v>
      </c>
      <c r="W119" s="5"/>
    </row>
    <row r="120" spans="1:23" ht="40.799999999999997" customHeight="1" x14ac:dyDescent="0.3">
      <c r="A120" s="11"/>
      <c r="B120" s="132" t="s">
        <v>40</v>
      </c>
      <c r="C120" s="132"/>
      <c r="D120" s="13">
        <v>107</v>
      </c>
      <c r="E120" s="129"/>
      <c r="F120" s="129"/>
      <c r="G120" s="129"/>
      <c r="H120" s="129"/>
      <c r="I120" s="12">
        <v>0</v>
      </c>
      <c r="J120" s="78" t="s">
        <v>77</v>
      </c>
      <c r="K120" s="72" t="s">
        <v>69</v>
      </c>
      <c r="L120" s="71">
        <v>5</v>
      </c>
      <c r="M120" s="71">
        <v>2</v>
      </c>
      <c r="N120" s="72" t="s">
        <v>162</v>
      </c>
      <c r="O120" s="72" t="s">
        <v>16</v>
      </c>
      <c r="P120" s="72" t="s">
        <v>115</v>
      </c>
      <c r="Q120" s="72" t="s">
        <v>73</v>
      </c>
      <c r="R120" s="72" t="s">
        <v>76</v>
      </c>
      <c r="S120" s="73"/>
      <c r="T120" s="84">
        <v>166.4</v>
      </c>
      <c r="U120" s="77">
        <v>165.55054000000001</v>
      </c>
      <c r="V120" s="76">
        <f>U120/T120*100</f>
        <v>99.489507211538466</v>
      </c>
      <c r="W120" s="5"/>
    </row>
    <row r="121" spans="1:23" ht="43.2" customHeight="1" x14ac:dyDescent="0.3">
      <c r="A121" s="11"/>
      <c r="B121" s="44"/>
      <c r="C121" s="44"/>
      <c r="D121" s="13"/>
      <c r="E121" s="43"/>
      <c r="F121" s="43"/>
      <c r="G121" s="43"/>
      <c r="H121" s="43"/>
      <c r="I121" s="12"/>
      <c r="J121" s="78" t="s">
        <v>184</v>
      </c>
      <c r="K121" s="72" t="s">
        <v>69</v>
      </c>
      <c r="L121" s="71">
        <v>5</v>
      </c>
      <c r="M121" s="71">
        <v>2</v>
      </c>
      <c r="N121" s="72" t="s">
        <v>162</v>
      </c>
      <c r="O121" s="72" t="s">
        <v>16</v>
      </c>
      <c r="P121" s="72" t="s">
        <v>185</v>
      </c>
      <c r="Q121" s="72" t="s">
        <v>15</v>
      </c>
      <c r="R121" s="72"/>
      <c r="S121" s="73"/>
      <c r="T121" s="75">
        <v>1616.3093200000001</v>
      </c>
      <c r="U121" s="75">
        <v>1502.28928</v>
      </c>
      <c r="V121" s="76">
        <f>U121/T121*100</f>
        <v>92.94565473395896</v>
      </c>
      <c r="W121" s="5"/>
    </row>
    <row r="122" spans="1:23" ht="39.6" x14ac:dyDescent="0.3">
      <c r="A122" s="11"/>
      <c r="B122" s="44"/>
      <c r="C122" s="44"/>
      <c r="D122" s="13"/>
      <c r="E122" s="43"/>
      <c r="F122" s="43"/>
      <c r="G122" s="43"/>
      <c r="H122" s="43"/>
      <c r="I122" s="12"/>
      <c r="J122" s="78" t="s">
        <v>182</v>
      </c>
      <c r="K122" s="72" t="s">
        <v>69</v>
      </c>
      <c r="L122" s="71">
        <v>5</v>
      </c>
      <c r="M122" s="71">
        <v>2</v>
      </c>
      <c r="N122" s="72" t="s">
        <v>162</v>
      </c>
      <c r="O122" s="72" t="s">
        <v>16</v>
      </c>
      <c r="P122" s="72" t="s">
        <v>185</v>
      </c>
      <c r="Q122" s="72" t="s">
        <v>183</v>
      </c>
      <c r="R122" s="72"/>
      <c r="S122" s="73"/>
      <c r="T122" s="75">
        <v>1616.3093200000001</v>
      </c>
      <c r="U122" s="75">
        <v>1502.28928</v>
      </c>
      <c r="V122" s="76">
        <f>U122/T122*100</f>
        <v>92.94565473395896</v>
      </c>
      <c r="W122" s="5"/>
    </row>
    <row r="123" spans="1:23" ht="43.2" customHeight="1" x14ac:dyDescent="0.3">
      <c r="A123" s="11"/>
      <c r="B123" s="44"/>
      <c r="C123" s="44"/>
      <c r="D123" s="13"/>
      <c r="E123" s="43"/>
      <c r="F123" s="43"/>
      <c r="G123" s="43"/>
      <c r="H123" s="43"/>
      <c r="I123" s="12"/>
      <c r="J123" s="78" t="s">
        <v>77</v>
      </c>
      <c r="K123" s="72" t="s">
        <v>69</v>
      </c>
      <c r="L123" s="71">
        <v>5</v>
      </c>
      <c r="M123" s="71">
        <v>2</v>
      </c>
      <c r="N123" s="72" t="s">
        <v>162</v>
      </c>
      <c r="O123" s="72" t="s">
        <v>16</v>
      </c>
      <c r="P123" s="72" t="s">
        <v>185</v>
      </c>
      <c r="Q123" s="72" t="s">
        <v>183</v>
      </c>
      <c r="R123" s="72" t="s">
        <v>76</v>
      </c>
      <c r="S123" s="73"/>
      <c r="T123" s="75">
        <v>1616.3093200000001</v>
      </c>
      <c r="U123" s="75">
        <v>1502.28928</v>
      </c>
      <c r="V123" s="76">
        <f>U123/T123*100</f>
        <v>92.94565473395896</v>
      </c>
      <c r="W123" s="5"/>
    </row>
    <row r="124" spans="1:23" ht="55.2" customHeight="1" x14ac:dyDescent="0.3">
      <c r="A124" s="11"/>
      <c r="B124" s="44"/>
      <c r="C124" s="44"/>
      <c r="D124" s="13"/>
      <c r="E124" s="43"/>
      <c r="F124" s="43"/>
      <c r="G124" s="43"/>
      <c r="H124" s="43"/>
      <c r="I124" s="12"/>
      <c r="J124" s="78" t="s">
        <v>186</v>
      </c>
      <c r="K124" s="72" t="s">
        <v>69</v>
      </c>
      <c r="L124" s="71">
        <v>5</v>
      </c>
      <c r="M124" s="71">
        <v>2</v>
      </c>
      <c r="N124" s="72" t="s">
        <v>162</v>
      </c>
      <c r="O124" s="72" t="s">
        <v>16</v>
      </c>
      <c r="P124" s="72" t="s">
        <v>188</v>
      </c>
      <c r="Q124" s="72" t="s">
        <v>15</v>
      </c>
      <c r="R124" s="72"/>
      <c r="S124" s="73"/>
      <c r="T124" s="75">
        <f>T125</f>
        <v>2053.5433800000001</v>
      </c>
      <c r="U124" s="75">
        <f>U125</f>
        <v>2027.5317600000001</v>
      </c>
      <c r="V124" s="76">
        <f t="shared" ref="V124:V125" si="21">U124/T124*100</f>
        <v>98.733329899269037</v>
      </c>
      <c r="W124" s="5"/>
    </row>
    <row r="125" spans="1:23" ht="26.4" x14ac:dyDescent="0.3">
      <c r="A125" s="11"/>
      <c r="B125" s="44"/>
      <c r="C125" s="44"/>
      <c r="D125" s="13"/>
      <c r="E125" s="43"/>
      <c r="F125" s="43"/>
      <c r="G125" s="43"/>
      <c r="H125" s="43"/>
      <c r="I125" s="12"/>
      <c r="J125" s="78" t="s">
        <v>187</v>
      </c>
      <c r="K125" s="72" t="s">
        <v>69</v>
      </c>
      <c r="L125" s="71">
        <v>5</v>
      </c>
      <c r="M125" s="71">
        <v>2</v>
      </c>
      <c r="N125" s="72" t="s">
        <v>162</v>
      </c>
      <c r="O125" s="72" t="s">
        <v>16</v>
      </c>
      <c r="P125" s="72" t="s">
        <v>188</v>
      </c>
      <c r="Q125" s="72" t="s">
        <v>163</v>
      </c>
      <c r="R125" s="72"/>
      <c r="S125" s="73"/>
      <c r="T125" s="75">
        <f>T126</f>
        <v>2053.5433800000001</v>
      </c>
      <c r="U125" s="75">
        <f>U126</f>
        <v>2027.5317600000001</v>
      </c>
      <c r="V125" s="76">
        <f t="shared" si="21"/>
        <v>98.733329899269037</v>
      </c>
      <c r="W125" s="5"/>
    </row>
    <row r="126" spans="1:23" ht="40.200000000000003" customHeight="1" x14ac:dyDescent="0.3">
      <c r="A126" s="11"/>
      <c r="B126" s="44"/>
      <c r="C126" s="44"/>
      <c r="D126" s="13"/>
      <c r="E126" s="43"/>
      <c r="F126" s="43"/>
      <c r="G126" s="43"/>
      <c r="H126" s="43"/>
      <c r="I126" s="12"/>
      <c r="J126" s="78" t="s">
        <v>77</v>
      </c>
      <c r="K126" s="72" t="s">
        <v>69</v>
      </c>
      <c r="L126" s="71">
        <v>5</v>
      </c>
      <c r="M126" s="71">
        <v>2</v>
      </c>
      <c r="N126" s="72" t="s">
        <v>162</v>
      </c>
      <c r="O126" s="72" t="s">
        <v>16</v>
      </c>
      <c r="P126" s="72" t="s">
        <v>188</v>
      </c>
      <c r="Q126" s="72" t="s">
        <v>163</v>
      </c>
      <c r="R126" s="72" t="s">
        <v>76</v>
      </c>
      <c r="S126" s="73"/>
      <c r="T126" s="75">
        <v>2053.5433800000001</v>
      </c>
      <c r="U126" s="75">
        <v>2027.5317600000001</v>
      </c>
      <c r="V126" s="76">
        <f>U126/T126*100</f>
        <v>98.733329899269037</v>
      </c>
      <c r="W126" s="5"/>
    </row>
    <row r="127" spans="1:23" ht="15.6" customHeight="1" x14ac:dyDescent="0.3">
      <c r="A127" s="11"/>
      <c r="B127" s="130" t="s">
        <v>39</v>
      </c>
      <c r="C127" s="130"/>
      <c r="D127" s="13">
        <v>107</v>
      </c>
      <c r="E127" s="131"/>
      <c r="F127" s="131"/>
      <c r="G127" s="131"/>
      <c r="H127" s="131"/>
      <c r="I127" s="12">
        <v>0</v>
      </c>
      <c r="J127" s="78" t="s">
        <v>17</v>
      </c>
      <c r="K127" s="72" t="s">
        <v>69</v>
      </c>
      <c r="L127" s="71">
        <v>5</v>
      </c>
      <c r="M127" s="71">
        <v>2</v>
      </c>
      <c r="N127" s="72">
        <v>99</v>
      </c>
      <c r="O127" s="72">
        <v>0</v>
      </c>
      <c r="P127" s="72" t="s">
        <v>11</v>
      </c>
      <c r="Q127" s="72" t="s">
        <v>15</v>
      </c>
      <c r="R127" s="72"/>
      <c r="S127" s="73"/>
      <c r="T127" s="84">
        <f>T128</f>
        <v>408</v>
      </c>
      <c r="U127" s="77">
        <f>U128</f>
        <v>371.52111000000002</v>
      </c>
      <c r="V127" s="76">
        <f>U127/T127*100</f>
        <v>91.059095588235294</v>
      </c>
      <c r="W127" s="5"/>
    </row>
    <row r="128" spans="1:23" ht="17.399999999999999" customHeight="1" x14ac:dyDescent="0.3">
      <c r="A128" s="11"/>
      <c r="B128" s="15">
        <v>100</v>
      </c>
      <c r="C128" s="15">
        <v>107</v>
      </c>
      <c r="D128" s="10">
        <v>107</v>
      </c>
      <c r="E128" s="17" t="s">
        <v>33</v>
      </c>
      <c r="F128" s="17" t="s">
        <v>40</v>
      </c>
      <c r="G128" s="16" t="s">
        <v>40</v>
      </c>
      <c r="H128" s="15" t="s">
        <v>39</v>
      </c>
      <c r="I128" s="6">
        <v>800</v>
      </c>
      <c r="J128" s="78" t="s">
        <v>21</v>
      </c>
      <c r="K128" s="72" t="s">
        <v>69</v>
      </c>
      <c r="L128" s="71">
        <v>5</v>
      </c>
      <c r="M128" s="71">
        <v>2</v>
      </c>
      <c r="N128" s="72">
        <v>99</v>
      </c>
      <c r="O128" s="72">
        <v>9</v>
      </c>
      <c r="P128" s="72" t="s">
        <v>11</v>
      </c>
      <c r="Q128" s="72" t="s">
        <v>15</v>
      </c>
      <c r="R128" s="72"/>
      <c r="S128" s="73"/>
      <c r="T128" s="84">
        <f>T129+T131</f>
        <v>408</v>
      </c>
      <c r="U128" s="90">
        <f>U129+U131</f>
        <v>371.52111000000002</v>
      </c>
      <c r="V128" s="76">
        <f>U128/T128*100</f>
        <v>91.059095588235294</v>
      </c>
      <c r="W128" s="5"/>
    </row>
    <row r="129" spans="1:23" ht="31.95" customHeight="1" x14ac:dyDescent="0.3">
      <c r="A129" s="11"/>
      <c r="B129" s="132" t="s">
        <v>38</v>
      </c>
      <c r="C129" s="132"/>
      <c r="D129" s="13">
        <v>107</v>
      </c>
      <c r="E129" s="129"/>
      <c r="F129" s="129"/>
      <c r="G129" s="129"/>
      <c r="H129" s="129"/>
      <c r="I129" s="12">
        <v>0</v>
      </c>
      <c r="J129" s="78" t="s">
        <v>2</v>
      </c>
      <c r="K129" s="72" t="s">
        <v>69</v>
      </c>
      <c r="L129" s="71">
        <v>5</v>
      </c>
      <c r="M129" s="71">
        <v>2</v>
      </c>
      <c r="N129" s="72">
        <v>99</v>
      </c>
      <c r="O129" s="72">
        <v>9</v>
      </c>
      <c r="P129" s="72" t="s">
        <v>11</v>
      </c>
      <c r="Q129" s="72" t="s">
        <v>74</v>
      </c>
      <c r="R129" s="72"/>
      <c r="S129" s="73"/>
      <c r="T129" s="84">
        <f>T130</f>
        <v>8</v>
      </c>
      <c r="U129" s="93">
        <f>U130</f>
        <v>7.944</v>
      </c>
      <c r="V129" s="76">
        <f>U129/T129*100</f>
        <v>99.3</v>
      </c>
      <c r="W129" s="5"/>
    </row>
    <row r="130" spans="1:23" ht="40.200000000000003" customHeight="1" x14ac:dyDescent="0.3">
      <c r="A130" s="11"/>
      <c r="B130" s="42"/>
      <c r="C130" s="42"/>
      <c r="D130" s="13"/>
      <c r="E130" s="41"/>
      <c r="F130" s="41"/>
      <c r="G130" s="41"/>
      <c r="H130" s="41"/>
      <c r="I130" s="12"/>
      <c r="J130" s="78" t="s">
        <v>77</v>
      </c>
      <c r="K130" s="72" t="s">
        <v>69</v>
      </c>
      <c r="L130" s="71">
        <v>5</v>
      </c>
      <c r="M130" s="71">
        <v>2</v>
      </c>
      <c r="N130" s="72">
        <v>99</v>
      </c>
      <c r="O130" s="72">
        <v>9</v>
      </c>
      <c r="P130" s="72" t="s">
        <v>11</v>
      </c>
      <c r="Q130" s="72" t="s">
        <v>74</v>
      </c>
      <c r="R130" s="72">
        <v>240</v>
      </c>
      <c r="S130" s="73"/>
      <c r="T130" s="84">
        <v>8</v>
      </c>
      <c r="U130" s="77">
        <v>7.944</v>
      </c>
      <c r="V130" s="76">
        <f t="shared" ref="V130:V132" si="22">U130/T130*100</f>
        <v>99.3</v>
      </c>
      <c r="W130" s="5"/>
    </row>
    <row r="131" spans="1:23" ht="118.95" customHeight="1" x14ac:dyDescent="0.3">
      <c r="A131" s="11"/>
      <c r="B131" s="40"/>
      <c r="C131" s="40"/>
      <c r="D131" s="13"/>
      <c r="E131" s="39"/>
      <c r="F131" s="39"/>
      <c r="G131" s="39"/>
      <c r="H131" s="39"/>
      <c r="I131" s="12"/>
      <c r="J131" s="78" t="s">
        <v>0</v>
      </c>
      <c r="K131" s="72" t="s">
        <v>69</v>
      </c>
      <c r="L131" s="71">
        <v>5</v>
      </c>
      <c r="M131" s="71">
        <v>2</v>
      </c>
      <c r="N131" s="72">
        <v>99</v>
      </c>
      <c r="O131" s="72">
        <v>9</v>
      </c>
      <c r="P131" s="72" t="s">
        <v>11</v>
      </c>
      <c r="Q131" s="72" t="s">
        <v>73</v>
      </c>
      <c r="R131" s="72"/>
      <c r="S131" s="62"/>
      <c r="T131" s="84">
        <v>400</v>
      </c>
      <c r="U131" s="75">
        <f t="shared" ref="U131" si="23">U132</f>
        <v>363.57711</v>
      </c>
      <c r="V131" s="76">
        <f t="shared" si="22"/>
        <v>90.894277500000001</v>
      </c>
      <c r="W131" s="5"/>
    </row>
    <row r="132" spans="1:23" ht="42" customHeight="1" x14ac:dyDescent="0.3">
      <c r="A132" s="11"/>
      <c r="B132" s="40"/>
      <c r="C132" s="40"/>
      <c r="D132" s="13"/>
      <c r="E132" s="39"/>
      <c r="F132" s="39"/>
      <c r="G132" s="39"/>
      <c r="H132" s="39"/>
      <c r="I132" s="12"/>
      <c r="J132" s="78" t="s">
        <v>77</v>
      </c>
      <c r="K132" s="72" t="s">
        <v>69</v>
      </c>
      <c r="L132" s="71">
        <v>5</v>
      </c>
      <c r="M132" s="71">
        <v>2</v>
      </c>
      <c r="N132" s="72">
        <v>99</v>
      </c>
      <c r="O132" s="72">
        <v>9</v>
      </c>
      <c r="P132" s="72" t="s">
        <v>11</v>
      </c>
      <c r="Q132" s="72" t="s">
        <v>73</v>
      </c>
      <c r="R132" s="72">
        <v>240</v>
      </c>
      <c r="S132" s="62"/>
      <c r="T132" s="74">
        <v>400</v>
      </c>
      <c r="U132" s="75">
        <v>363.57711</v>
      </c>
      <c r="V132" s="76">
        <f t="shared" si="22"/>
        <v>90.894277500000001</v>
      </c>
      <c r="W132" s="5"/>
    </row>
    <row r="133" spans="1:23" ht="15.6" x14ac:dyDescent="0.3">
      <c r="A133" s="11"/>
      <c r="B133" s="40"/>
      <c r="C133" s="40"/>
      <c r="D133" s="13"/>
      <c r="E133" s="39"/>
      <c r="F133" s="39"/>
      <c r="G133" s="39"/>
      <c r="H133" s="39"/>
      <c r="I133" s="12"/>
      <c r="J133" s="103" t="s">
        <v>22</v>
      </c>
      <c r="K133" s="104" t="s">
        <v>69</v>
      </c>
      <c r="L133" s="105">
        <v>5</v>
      </c>
      <c r="M133" s="105">
        <v>3</v>
      </c>
      <c r="N133" s="104"/>
      <c r="O133" s="104"/>
      <c r="P133" s="104"/>
      <c r="Q133" s="104"/>
      <c r="R133" s="104"/>
      <c r="S133" s="73"/>
      <c r="T133" s="106">
        <f>T134+T144+T148</f>
        <v>1050.7</v>
      </c>
      <c r="U133" s="64">
        <f>U134+U144+U148</f>
        <v>911.63047999999992</v>
      </c>
      <c r="V133" s="65">
        <f t="shared" ref="V133:V137" si="24">U133/T133*100</f>
        <v>86.764107737698666</v>
      </c>
      <c r="W133" s="5"/>
    </row>
    <row r="134" spans="1:23" ht="64.2" customHeight="1" x14ac:dyDescent="0.3">
      <c r="A134" s="11"/>
      <c r="B134" s="42"/>
      <c r="C134" s="42"/>
      <c r="D134" s="13"/>
      <c r="E134" s="41"/>
      <c r="F134" s="41"/>
      <c r="G134" s="41"/>
      <c r="H134" s="41"/>
      <c r="I134" s="12"/>
      <c r="J134" s="94" t="s">
        <v>143</v>
      </c>
      <c r="K134" s="107" t="s">
        <v>69</v>
      </c>
      <c r="L134" s="108">
        <v>5</v>
      </c>
      <c r="M134" s="108">
        <v>3</v>
      </c>
      <c r="N134" s="107" t="s">
        <v>164</v>
      </c>
      <c r="O134" s="107">
        <v>0</v>
      </c>
      <c r="P134" s="107" t="s">
        <v>11</v>
      </c>
      <c r="Q134" s="107" t="s">
        <v>15</v>
      </c>
      <c r="R134" s="107"/>
      <c r="S134" s="73"/>
      <c r="T134" s="96">
        <f>T135+T138+T141</f>
        <v>822.3</v>
      </c>
      <c r="U134" s="122">
        <f>U135+U138+U141</f>
        <v>683.89702999999997</v>
      </c>
      <c r="V134" s="76">
        <f t="shared" si="24"/>
        <v>83.16879849203454</v>
      </c>
      <c r="W134" s="5"/>
    </row>
    <row r="135" spans="1:23" ht="54" customHeight="1" x14ac:dyDescent="0.3">
      <c r="A135" s="11"/>
      <c r="B135" s="42"/>
      <c r="C135" s="42"/>
      <c r="D135" s="13"/>
      <c r="E135" s="41"/>
      <c r="F135" s="41"/>
      <c r="G135" s="41"/>
      <c r="H135" s="41"/>
      <c r="I135" s="12"/>
      <c r="J135" s="78" t="s">
        <v>144</v>
      </c>
      <c r="K135" s="72" t="s">
        <v>69</v>
      </c>
      <c r="L135" s="71">
        <v>5</v>
      </c>
      <c r="M135" s="71">
        <v>3</v>
      </c>
      <c r="N135" s="72" t="s">
        <v>164</v>
      </c>
      <c r="O135" s="72">
        <v>1</v>
      </c>
      <c r="P135" s="72" t="s">
        <v>11</v>
      </c>
      <c r="Q135" s="72" t="s">
        <v>15</v>
      </c>
      <c r="R135" s="72"/>
      <c r="S135" s="73"/>
      <c r="T135" s="86">
        <f>T136</f>
        <v>674.3</v>
      </c>
      <c r="U135" s="90">
        <f>U136</f>
        <v>584.4941</v>
      </c>
      <c r="V135" s="76">
        <f t="shared" si="24"/>
        <v>86.681610559098331</v>
      </c>
      <c r="W135" s="5"/>
    </row>
    <row r="136" spans="1:23" ht="16.95" customHeight="1" x14ac:dyDescent="0.3">
      <c r="A136" s="11"/>
      <c r="B136" s="42"/>
      <c r="C136" s="42"/>
      <c r="D136" s="13"/>
      <c r="E136" s="41"/>
      <c r="F136" s="41"/>
      <c r="G136" s="41"/>
      <c r="H136" s="41"/>
      <c r="I136" s="12"/>
      <c r="J136" s="78" t="s">
        <v>3</v>
      </c>
      <c r="K136" s="72" t="s">
        <v>69</v>
      </c>
      <c r="L136" s="71">
        <v>5</v>
      </c>
      <c r="M136" s="71">
        <v>3</v>
      </c>
      <c r="N136" s="72" t="s">
        <v>164</v>
      </c>
      <c r="O136" s="72">
        <v>1</v>
      </c>
      <c r="P136" s="72" t="s">
        <v>11</v>
      </c>
      <c r="Q136" s="72" t="s">
        <v>78</v>
      </c>
      <c r="R136" s="72"/>
      <c r="S136" s="73"/>
      <c r="T136" s="109">
        <f>T137</f>
        <v>674.3</v>
      </c>
      <c r="U136" s="90">
        <v>584.4941</v>
      </c>
      <c r="V136" s="76">
        <f t="shared" si="24"/>
        <v>86.681610559098331</v>
      </c>
      <c r="W136" s="5"/>
    </row>
    <row r="137" spans="1:23" ht="42" customHeight="1" x14ac:dyDescent="0.3">
      <c r="A137" s="11"/>
      <c r="B137" s="132" t="s">
        <v>38</v>
      </c>
      <c r="C137" s="132"/>
      <c r="D137" s="13">
        <v>107</v>
      </c>
      <c r="E137" s="129"/>
      <c r="F137" s="129"/>
      <c r="G137" s="129"/>
      <c r="H137" s="129"/>
      <c r="I137" s="12">
        <v>0</v>
      </c>
      <c r="J137" s="78" t="s">
        <v>77</v>
      </c>
      <c r="K137" s="72" t="s">
        <v>69</v>
      </c>
      <c r="L137" s="71">
        <v>5</v>
      </c>
      <c r="M137" s="71">
        <v>3</v>
      </c>
      <c r="N137" s="72" t="s">
        <v>164</v>
      </c>
      <c r="O137" s="72">
        <v>1</v>
      </c>
      <c r="P137" s="72" t="s">
        <v>11</v>
      </c>
      <c r="Q137" s="72" t="s">
        <v>78</v>
      </c>
      <c r="R137" s="72">
        <v>240</v>
      </c>
      <c r="S137" s="62"/>
      <c r="T137" s="86">
        <v>674.3</v>
      </c>
      <c r="U137" s="90">
        <v>584.4941</v>
      </c>
      <c r="V137" s="76">
        <f t="shared" si="24"/>
        <v>86.681610559098331</v>
      </c>
      <c r="W137" s="5"/>
    </row>
    <row r="138" spans="1:23" ht="52.8" x14ac:dyDescent="0.3">
      <c r="A138" s="11"/>
      <c r="B138" s="130" t="s">
        <v>37</v>
      </c>
      <c r="C138" s="130"/>
      <c r="D138" s="13">
        <v>107</v>
      </c>
      <c r="E138" s="131"/>
      <c r="F138" s="131"/>
      <c r="G138" s="131"/>
      <c r="H138" s="131"/>
      <c r="I138" s="12">
        <v>0</v>
      </c>
      <c r="J138" s="78" t="s">
        <v>145</v>
      </c>
      <c r="K138" s="72" t="s">
        <v>69</v>
      </c>
      <c r="L138" s="71">
        <v>5</v>
      </c>
      <c r="M138" s="71">
        <v>3</v>
      </c>
      <c r="N138" s="72" t="s">
        <v>164</v>
      </c>
      <c r="O138" s="72">
        <v>2</v>
      </c>
      <c r="P138" s="72" t="s">
        <v>11</v>
      </c>
      <c r="Q138" s="72" t="s">
        <v>15</v>
      </c>
      <c r="R138" s="72"/>
      <c r="S138" s="62"/>
      <c r="T138" s="82">
        <f>T139</f>
        <v>100</v>
      </c>
      <c r="U138" s="77">
        <f t="shared" ref="U138" si="25">U139</f>
        <v>99.402929999999998</v>
      </c>
      <c r="V138" s="76">
        <f t="shared" ref="V138:V142" si="26">U138/T138*100</f>
        <v>99.402929999999998</v>
      </c>
      <c r="W138" s="5"/>
    </row>
    <row r="139" spans="1:23" ht="26.4" x14ac:dyDescent="0.3">
      <c r="A139" s="11"/>
      <c r="B139" s="15">
        <v>100</v>
      </c>
      <c r="C139" s="15">
        <v>107</v>
      </c>
      <c r="D139" s="10">
        <v>107</v>
      </c>
      <c r="E139" s="17" t="s">
        <v>33</v>
      </c>
      <c r="F139" s="17" t="s">
        <v>38</v>
      </c>
      <c r="G139" s="16" t="s">
        <v>38</v>
      </c>
      <c r="H139" s="15" t="s">
        <v>37</v>
      </c>
      <c r="I139" s="6">
        <v>800</v>
      </c>
      <c r="J139" s="78" t="s">
        <v>146</v>
      </c>
      <c r="K139" s="72" t="s">
        <v>69</v>
      </c>
      <c r="L139" s="71">
        <v>5</v>
      </c>
      <c r="M139" s="71">
        <v>3</v>
      </c>
      <c r="N139" s="72" t="s">
        <v>164</v>
      </c>
      <c r="O139" s="72">
        <v>2</v>
      </c>
      <c r="P139" s="72" t="s">
        <v>11</v>
      </c>
      <c r="Q139" s="72" t="s">
        <v>79</v>
      </c>
      <c r="R139" s="72"/>
      <c r="S139" s="73"/>
      <c r="T139" s="82">
        <f>T140</f>
        <v>100</v>
      </c>
      <c r="U139" s="77">
        <f>U140</f>
        <v>99.402929999999998</v>
      </c>
      <c r="V139" s="76">
        <f t="shared" si="26"/>
        <v>99.402929999999998</v>
      </c>
      <c r="W139" s="5"/>
    </row>
    <row r="140" spans="1:23" ht="42" customHeight="1" x14ac:dyDescent="0.3">
      <c r="A140" s="11"/>
      <c r="B140" s="15"/>
      <c r="C140" s="15"/>
      <c r="D140" s="13"/>
      <c r="E140" s="17"/>
      <c r="F140" s="17"/>
      <c r="G140" s="16"/>
      <c r="H140" s="15"/>
      <c r="I140" s="12"/>
      <c r="J140" s="78" t="s">
        <v>77</v>
      </c>
      <c r="K140" s="72" t="s">
        <v>69</v>
      </c>
      <c r="L140" s="71">
        <v>5</v>
      </c>
      <c r="M140" s="71">
        <v>3</v>
      </c>
      <c r="N140" s="72" t="s">
        <v>164</v>
      </c>
      <c r="O140" s="72">
        <v>2</v>
      </c>
      <c r="P140" s="72" t="s">
        <v>11</v>
      </c>
      <c r="Q140" s="72" t="s">
        <v>79</v>
      </c>
      <c r="R140" s="72">
        <v>240</v>
      </c>
      <c r="S140" s="73"/>
      <c r="T140" s="82">
        <v>100</v>
      </c>
      <c r="U140" s="77">
        <v>99.402929999999998</v>
      </c>
      <c r="V140" s="76">
        <f t="shared" si="26"/>
        <v>99.402929999999998</v>
      </c>
      <c r="W140" s="5"/>
    </row>
    <row r="141" spans="1:23" ht="64.95" customHeight="1" x14ac:dyDescent="0.3">
      <c r="A141" s="11"/>
      <c r="B141" s="15"/>
      <c r="C141" s="15"/>
      <c r="D141" s="13"/>
      <c r="E141" s="17"/>
      <c r="F141" s="17"/>
      <c r="G141" s="16"/>
      <c r="H141" s="15"/>
      <c r="I141" s="12"/>
      <c r="J141" s="78" t="s">
        <v>147</v>
      </c>
      <c r="K141" s="72" t="s">
        <v>69</v>
      </c>
      <c r="L141" s="71">
        <v>5</v>
      </c>
      <c r="M141" s="71">
        <v>3</v>
      </c>
      <c r="N141" s="72" t="s">
        <v>164</v>
      </c>
      <c r="O141" s="72">
        <v>3</v>
      </c>
      <c r="P141" s="72" t="s">
        <v>11</v>
      </c>
      <c r="Q141" s="72" t="s">
        <v>15</v>
      </c>
      <c r="R141" s="72"/>
      <c r="S141" s="73"/>
      <c r="T141" s="82">
        <f>T142</f>
        <v>48</v>
      </c>
      <c r="U141" s="76">
        <f>U142</f>
        <v>0</v>
      </c>
      <c r="V141" s="76">
        <f t="shared" si="26"/>
        <v>0</v>
      </c>
      <c r="W141" s="5"/>
    </row>
    <row r="142" spans="1:23" ht="26.4" x14ac:dyDescent="0.3">
      <c r="A142" s="11"/>
      <c r="B142" s="15"/>
      <c r="C142" s="15"/>
      <c r="D142" s="13"/>
      <c r="E142" s="17"/>
      <c r="F142" s="17"/>
      <c r="G142" s="16"/>
      <c r="H142" s="15"/>
      <c r="I142" s="12"/>
      <c r="J142" s="78" t="s">
        <v>146</v>
      </c>
      <c r="K142" s="72" t="s">
        <v>69</v>
      </c>
      <c r="L142" s="71">
        <v>5</v>
      </c>
      <c r="M142" s="71">
        <v>3</v>
      </c>
      <c r="N142" s="72" t="s">
        <v>164</v>
      </c>
      <c r="O142" s="72">
        <v>3</v>
      </c>
      <c r="P142" s="72" t="s">
        <v>11</v>
      </c>
      <c r="Q142" s="72" t="s">
        <v>79</v>
      </c>
      <c r="R142" s="72"/>
      <c r="S142" s="73"/>
      <c r="T142" s="82">
        <f>T143</f>
        <v>48</v>
      </c>
      <c r="U142" s="76">
        <f>U143</f>
        <v>0</v>
      </c>
      <c r="V142" s="76">
        <f t="shared" si="26"/>
        <v>0</v>
      </c>
      <c r="W142" s="5"/>
    </row>
    <row r="143" spans="1:23" ht="42.6" customHeight="1" x14ac:dyDescent="0.3">
      <c r="A143" s="11"/>
      <c r="B143" s="15"/>
      <c r="C143" s="15"/>
      <c r="D143" s="13"/>
      <c r="E143" s="17"/>
      <c r="F143" s="17"/>
      <c r="G143" s="16"/>
      <c r="H143" s="15"/>
      <c r="I143" s="12"/>
      <c r="J143" s="78" t="s">
        <v>77</v>
      </c>
      <c r="K143" s="72" t="s">
        <v>69</v>
      </c>
      <c r="L143" s="71">
        <v>5</v>
      </c>
      <c r="M143" s="71">
        <v>3</v>
      </c>
      <c r="N143" s="72" t="s">
        <v>164</v>
      </c>
      <c r="O143" s="72">
        <v>3</v>
      </c>
      <c r="P143" s="72" t="s">
        <v>11</v>
      </c>
      <c r="Q143" s="72" t="s">
        <v>79</v>
      </c>
      <c r="R143" s="72">
        <v>240</v>
      </c>
      <c r="S143" s="73"/>
      <c r="T143" s="82">
        <v>48</v>
      </c>
      <c r="U143" s="76">
        <v>0</v>
      </c>
      <c r="V143" s="76">
        <f>U143/T143*100</f>
        <v>0</v>
      </c>
      <c r="W143" s="5"/>
    </row>
    <row r="144" spans="1:23" ht="80.400000000000006" customHeight="1" x14ac:dyDescent="0.3">
      <c r="A144" s="11"/>
      <c r="B144" s="15"/>
      <c r="C144" s="15"/>
      <c r="D144" s="13"/>
      <c r="E144" s="17"/>
      <c r="F144" s="17"/>
      <c r="G144" s="16"/>
      <c r="H144" s="15"/>
      <c r="I144" s="12"/>
      <c r="J144" s="78" t="s">
        <v>148</v>
      </c>
      <c r="K144" s="72" t="s">
        <v>69</v>
      </c>
      <c r="L144" s="71">
        <v>5</v>
      </c>
      <c r="M144" s="71">
        <v>3</v>
      </c>
      <c r="N144" s="72">
        <v>69</v>
      </c>
      <c r="O144" s="72">
        <v>0</v>
      </c>
      <c r="P144" s="72" t="s">
        <v>11</v>
      </c>
      <c r="Q144" s="72" t="s">
        <v>15</v>
      </c>
      <c r="R144" s="72"/>
      <c r="S144" s="73"/>
      <c r="T144" s="82">
        <f t="shared" ref="T144:U146" si="27">T145</f>
        <v>192</v>
      </c>
      <c r="U144" s="77">
        <f t="shared" si="27"/>
        <v>191.42729</v>
      </c>
      <c r="V144" s="76">
        <f t="shared" ref="V144:V159" si="28">U144/T144*100</f>
        <v>99.701713541666663</v>
      </c>
      <c r="W144" s="5"/>
    </row>
    <row r="145" spans="1:23" ht="41.4" customHeight="1" x14ac:dyDescent="0.3">
      <c r="A145" s="11"/>
      <c r="B145" s="15"/>
      <c r="C145" s="15"/>
      <c r="D145" s="13"/>
      <c r="E145" s="17"/>
      <c r="F145" s="17"/>
      <c r="G145" s="16"/>
      <c r="H145" s="15"/>
      <c r="I145" s="12"/>
      <c r="J145" s="78" t="s">
        <v>149</v>
      </c>
      <c r="K145" s="72" t="s">
        <v>69</v>
      </c>
      <c r="L145" s="71">
        <v>5</v>
      </c>
      <c r="M145" s="71">
        <v>3</v>
      </c>
      <c r="N145" s="72">
        <v>69</v>
      </c>
      <c r="O145" s="72">
        <v>0</v>
      </c>
      <c r="P145" s="72" t="s">
        <v>86</v>
      </c>
      <c r="Q145" s="72" t="s">
        <v>15</v>
      </c>
      <c r="R145" s="72"/>
      <c r="S145" s="73"/>
      <c r="T145" s="82">
        <f t="shared" si="27"/>
        <v>192</v>
      </c>
      <c r="U145" s="77">
        <f t="shared" si="27"/>
        <v>191.42729</v>
      </c>
      <c r="V145" s="76">
        <f t="shared" si="28"/>
        <v>99.701713541666663</v>
      </c>
      <c r="W145" s="5"/>
    </row>
    <row r="146" spans="1:23" ht="39.6" customHeight="1" x14ac:dyDescent="0.3">
      <c r="A146" s="11"/>
      <c r="B146" s="15"/>
      <c r="C146" s="15"/>
      <c r="D146" s="13"/>
      <c r="E146" s="17"/>
      <c r="F146" s="17"/>
      <c r="G146" s="16"/>
      <c r="H146" s="15"/>
      <c r="I146" s="12"/>
      <c r="J146" s="78" t="s">
        <v>150</v>
      </c>
      <c r="K146" s="72" t="s">
        <v>69</v>
      </c>
      <c r="L146" s="71">
        <v>5</v>
      </c>
      <c r="M146" s="71">
        <v>3</v>
      </c>
      <c r="N146" s="72">
        <v>69</v>
      </c>
      <c r="O146" s="72">
        <v>0</v>
      </c>
      <c r="P146" s="72" t="s">
        <v>86</v>
      </c>
      <c r="Q146" s="72" t="s">
        <v>78</v>
      </c>
      <c r="R146" s="72"/>
      <c r="S146" s="73"/>
      <c r="T146" s="82">
        <f t="shared" si="27"/>
        <v>192</v>
      </c>
      <c r="U146" s="77">
        <f t="shared" si="27"/>
        <v>191.42729</v>
      </c>
      <c r="V146" s="76">
        <f t="shared" si="28"/>
        <v>99.701713541666663</v>
      </c>
      <c r="W146" s="5"/>
    </row>
    <row r="147" spans="1:23" ht="42" customHeight="1" x14ac:dyDescent="0.3">
      <c r="A147" s="11"/>
      <c r="B147" s="15"/>
      <c r="C147" s="15"/>
      <c r="D147" s="13"/>
      <c r="E147" s="17"/>
      <c r="F147" s="17"/>
      <c r="G147" s="16"/>
      <c r="H147" s="15"/>
      <c r="I147" s="12"/>
      <c r="J147" s="78" t="s">
        <v>77</v>
      </c>
      <c r="K147" s="72" t="s">
        <v>69</v>
      </c>
      <c r="L147" s="71">
        <v>5</v>
      </c>
      <c r="M147" s="71">
        <v>3</v>
      </c>
      <c r="N147" s="72">
        <v>69</v>
      </c>
      <c r="O147" s="72">
        <v>0</v>
      </c>
      <c r="P147" s="72" t="s">
        <v>86</v>
      </c>
      <c r="Q147" s="72" t="s">
        <v>78</v>
      </c>
      <c r="R147" s="72">
        <v>240</v>
      </c>
      <c r="S147" s="73"/>
      <c r="T147" s="82">
        <v>192</v>
      </c>
      <c r="U147" s="77">
        <v>191.42729</v>
      </c>
      <c r="V147" s="76">
        <f t="shared" si="28"/>
        <v>99.701713541666663</v>
      </c>
      <c r="W147" s="5"/>
    </row>
    <row r="148" spans="1:23" ht="16.95" customHeight="1" x14ac:dyDescent="0.3">
      <c r="A148" s="11"/>
      <c r="B148" s="15"/>
      <c r="C148" s="15"/>
      <c r="D148" s="13"/>
      <c r="E148" s="17"/>
      <c r="F148" s="17"/>
      <c r="G148" s="16"/>
      <c r="H148" s="15"/>
      <c r="I148" s="12"/>
      <c r="J148" s="78" t="s">
        <v>17</v>
      </c>
      <c r="K148" s="72" t="s">
        <v>69</v>
      </c>
      <c r="L148" s="71">
        <v>5</v>
      </c>
      <c r="M148" s="71">
        <v>3</v>
      </c>
      <c r="N148" s="72">
        <v>99</v>
      </c>
      <c r="O148" s="72">
        <v>0</v>
      </c>
      <c r="P148" s="72" t="s">
        <v>11</v>
      </c>
      <c r="Q148" s="72" t="s">
        <v>15</v>
      </c>
      <c r="R148" s="72"/>
      <c r="S148" s="73"/>
      <c r="T148" s="82">
        <f>T149</f>
        <v>36.4</v>
      </c>
      <c r="U148" s="75">
        <f>U149</f>
        <v>36.306159999999998</v>
      </c>
      <c r="V148" s="76">
        <f t="shared" si="28"/>
        <v>99.742197802197808</v>
      </c>
      <c r="W148" s="5"/>
    </row>
    <row r="149" spans="1:23" ht="15" customHeight="1" x14ac:dyDescent="0.3">
      <c r="A149" s="11"/>
      <c r="B149" s="15"/>
      <c r="C149" s="15"/>
      <c r="D149" s="13"/>
      <c r="E149" s="17"/>
      <c r="F149" s="17"/>
      <c r="G149" s="16"/>
      <c r="H149" s="15"/>
      <c r="I149" s="12"/>
      <c r="J149" s="78" t="s">
        <v>124</v>
      </c>
      <c r="K149" s="72" t="s">
        <v>69</v>
      </c>
      <c r="L149" s="71">
        <v>5</v>
      </c>
      <c r="M149" s="71">
        <v>3</v>
      </c>
      <c r="N149" s="72">
        <v>99</v>
      </c>
      <c r="O149" s="72">
        <v>9</v>
      </c>
      <c r="P149" s="72" t="s">
        <v>11</v>
      </c>
      <c r="Q149" s="72" t="s">
        <v>15</v>
      </c>
      <c r="R149" s="72"/>
      <c r="S149" s="73"/>
      <c r="T149" s="82">
        <f>T150+T152</f>
        <v>36.4</v>
      </c>
      <c r="U149" s="75">
        <f>U150+U152</f>
        <v>36.306159999999998</v>
      </c>
      <c r="V149" s="76">
        <f t="shared" si="28"/>
        <v>99.742197802197808</v>
      </c>
      <c r="W149" s="5"/>
    </row>
    <row r="150" spans="1:23" ht="26.4" x14ac:dyDescent="0.3">
      <c r="A150" s="11"/>
      <c r="B150" s="15"/>
      <c r="C150" s="15"/>
      <c r="D150" s="13"/>
      <c r="E150" s="17"/>
      <c r="F150" s="17"/>
      <c r="G150" s="16"/>
      <c r="H150" s="15"/>
      <c r="I150" s="12"/>
      <c r="J150" s="78" t="s">
        <v>4</v>
      </c>
      <c r="K150" s="72" t="s">
        <v>69</v>
      </c>
      <c r="L150" s="71">
        <v>5</v>
      </c>
      <c r="M150" s="71">
        <v>3</v>
      </c>
      <c r="N150" s="72">
        <v>99</v>
      </c>
      <c r="O150" s="72">
        <v>9</v>
      </c>
      <c r="P150" s="72" t="s">
        <v>11</v>
      </c>
      <c r="Q150" s="72" t="s">
        <v>79</v>
      </c>
      <c r="R150" s="72"/>
      <c r="S150" s="73"/>
      <c r="T150" s="82">
        <f>T151</f>
        <v>4.4000000000000004</v>
      </c>
      <c r="U150" s="75">
        <f>U151</f>
        <v>4.3061600000000002</v>
      </c>
      <c r="V150" s="76">
        <f t="shared" si="28"/>
        <v>97.86727272727272</v>
      </c>
      <c r="W150" s="5"/>
    </row>
    <row r="151" spans="1:23" ht="26.4" x14ac:dyDescent="0.3">
      <c r="A151" s="11"/>
      <c r="B151" s="15"/>
      <c r="C151" s="15"/>
      <c r="D151" s="13"/>
      <c r="E151" s="17"/>
      <c r="F151" s="17"/>
      <c r="G151" s="16"/>
      <c r="H151" s="15"/>
      <c r="I151" s="12"/>
      <c r="J151" s="78" t="s">
        <v>84</v>
      </c>
      <c r="K151" s="72" t="s">
        <v>69</v>
      </c>
      <c r="L151" s="71">
        <v>5</v>
      </c>
      <c r="M151" s="71">
        <v>3</v>
      </c>
      <c r="N151" s="72">
        <v>99</v>
      </c>
      <c r="O151" s="72">
        <v>9</v>
      </c>
      <c r="P151" s="72" t="s">
        <v>11</v>
      </c>
      <c r="Q151" s="72" t="s">
        <v>78</v>
      </c>
      <c r="R151" s="72" t="s">
        <v>83</v>
      </c>
      <c r="S151" s="73"/>
      <c r="T151" s="82">
        <v>4.4000000000000004</v>
      </c>
      <c r="U151" s="75">
        <v>4.3061600000000002</v>
      </c>
      <c r="V151" s="76">
        <f t="shared" si="28"/>
        <v>97.86727272727272</v>
      </c>
      <c r="W151" s="5"/>
    </row>
    <row r="152" spans="1:23" ht="26.4" x14ac:dyDescent="0.3">
      <c r="A152" s="11"/>
      <c r="B152" s="15"/>
      <c r="C152" s="15"/>
      <c r="D152" s="13"/>
      <c r="E152" s="17"/>
      <c r="F152" s="17"/>
      <c r="G152" s="16"/>
      <c r="H152" s="15"/>
      <c r="I152" s="12"/>
      <c r="J152" s="78" t="s">
        <v>4</v>
      </c>
      <c r="K152" s="72" t="s">
        <v>69</v>
      </c>
      <c r="L152" s="71">
        <v>5</v>
      </c>
      <c r="M152" s="71">
        <v>3</v>
      </c>
      <c r="N152" s="72">
        <v>99</v>
      </c>
      <c r="O152" s="72">
        <v>9</v>
      </c>
      <c r="P152" s="72" t="s">
        <v>11</v>
      </c>
      <c r="Q152" s="72" t="s">
        <v>79</v>
      </c>
      <c r="R152" s="72"/>
      <c r="S152" s="73"/>
      <c r="T152" s="82">
        <f>T153</f>
        <v>32</v>
      </c>
      <c r="U152" s="75">
        <v>32</v>
      </c>
      <c r="V152" s="76">
        <f>U152/T152*100</f>
        <v>100</v>
      </c>
      <c r="W152" s="5"/>
    </row>
    <row r="153" spans="1:23" ht="40.799999999999997" customHeight="1" x14ac:dyDescent="0.3">
      <c r="A153" s="11"/>
      <c r="B153" s="15"/>
      <c r="C153" s="15"/>
      <c r="D153" s="13"/>
      <c r="E153" s="17"/>
      <c r="F153" s="17"/>
      <c r="G153" s="16"/>
      <c r="H153" s="15"/>
      <c r="I153" s="12"/>
      <c r="J153" s="78" t="s">
        <v>77</v>
      </c>
      <c r="K153" s="72" t="s">
        <v>69</v>
      </c>
      <c r="L153" s="71">
        <v>5</v>
      </c>
      <c r="M153" s="71">
        <v>3</v>
      </c>
      <c r="N153" s="72">
        <v>99</v>
      </c>
      <c r="O153" s="72">
        <v>9</v>
      </c>
      <c r="P153" s="72" t="s">
        <v>11</v>
      </c>
      <c r="Q153" s="72" t="s">
        <v>79</v>
      </c>
      <c r="R153" s="72">
        <v>240</v>
      </c>
      <c r="S153" s="73"/>
      <c r="T153" s="82">
        <v>32</v>
      </c>
      <c r="U153" s="75">
        <v>32</v>
      </c>
      <c r="V153" s="76">
        <f t="shared" si="28"/>
        <v>100</v>
      </c>
      <c r="W153" s="5"/>
    </row>
    <row r="154" spans="1:23" ht="16.95" customHeight="1" x14ac:dyDescent="0.3">
      <c r="A154" s="11"/>
      <c r="B154" s="15"/>
      <c r="C154" s="15"/>
      <c r="D154" s="13"/>
      <c r="E154" s="17"/>
      <c r="F154" s="17"/>
      <c r="G154" s="16"/>
      <c r="H154" s="15"/>
      <c r="I154" s="12"/>
      <c r="J154" s="59" t="s">
        <v>9</v>
      </c>
      <c r="K154" s="60" t="s">
        <v>69</v>
      </c>
      <c r="L154" s="61">
        <v>10</v>
      </c>
      <c r="M154" s="61"/>
      <c r="N154" s="60"/>
      <c r="O154" s="60"/>
      <c r="P154" s="60"/>
      <c r="Q154" s="60"/>
      <c r="R154" s="60"/>
      <c r="S154" s="73"/>
      <c r="T154" s="63">
        <f t="shared" ref="T154:U158" si="29">T155</f>
        <v>213.7</v>
      </c>
      <c r="U154" s="81">
        <f t="shared" si="29"/>
        <v>213.55425</v>
      </c>
      <c r="V154" s="65">
        <f t="shared" si="28"/>
        <v>99.931796911558266</v>
      </c>
      <c r="W154" s="5"/>
    </row>
    <row r="155" spans="1:23" ht="16.95" customHeight="1" x14ac:dyDescent="0.3">
      <c r="A155" s="11"/>
      <c r="B155" s="15"/>
      <c r="C155" s="15"/>
      <c r="D155" s="13"/>
      <c r="E155" s="17"/>
      <c r="F155" s="17"/>
      <c r="G155" s="16"/>
      <c r="H155" s="15"/>
      <c r="I155" s="12"/>
      <c r="J155" s="59" t="s">
        <v>8</v>
      </c>
      <c r="K155" s="60" t="s">
        <v>69</v>
      </c>
      <c r="L155" s="61">
        <v>10</v>
      </c>
      <c r="M155" s="61">
        <v>1</v>
      </c>
      <c r="N155" s="60"/>
      <c r="O155" s="60"/>
      <c r="P155" s="60"/>
      <c r="Q155" s="60"/>
      <c r="R155" s="60"/>
      <c r="S155" s="62"/>
      <c r="T155" s="63">
        <f t="shared" si="29"/>
        <v>213.7</v>
      </c>
      <c r="U155" s="81">
        <f t="shared" si="29"/>
        <v>213.55425</v>
      </c>
      <c r="V155" s="65">
        <f t="shared" si="28"/>
        <v>99.931796911558266</v>
      </c>
      <c r="W155" s="5"/>
    </row>
    <row r="156" spans="1:23" ht="79.2" x14ac:dyDescent="0.3">
      <c r="A156" s="11"/>
      <c r="B156" s="15"/>
      <c r="C156" s="15"/>
      <c r="D156" s="13"/>
      <c r="E156" s="17"/>
      <c r="F156" s="17"/>
      <c r="G156" s="16"/>
      <c r="H156" s="15"/>
      <c r="I156" s="12"/>
      <c r="J156" s="78" t="s">
        <v>119</v>
      </c>
      <c r="K156" s="72" t="s">
        <v>69</v>
      </c>
      <c r="L156" s="71">
        <v>10</v>
      </c>
      <c r="M156" s="71">
        <v>1</v>
      </c>
      <c r="N156" s="72" t="s">
        <v>154</v>
      </c>
      <c r="O156" s="72">
        <v>0</v>
      </c>
      <c r="P156" s="72" t="s">
        <v>11</v>
      </c>
      <c r="Q156" s="72" t="s">
        <v>15</v>
      </c>
      <c r="R156" s="72"/>
      <c r="S156" s="73"/>
      <c r="T156" s="82">
        <f t="shared" si="29"/>
        <v>213.7</v>
      </c>
      <c r="U156" s="77">
        <f t="shared" si="29"/>
        <v>213.55425</v>
      </c>
      <c r="V156" s="76">
        <f t="shared" si="28"/>
        <v>99.931796911558266</v>
      </c>
      <c r="W156" s="5"/>
    </row>
    <row r="157" spans="1:23" ht="29.4" customHeight="1" x14ac:dyDescent="0.3">
      <c r="A157" s="11"/>
      <c r="B157" s="15"/>
      <c r="C157" s="15"/>
      <c r="D157" s="13"/>
      <c r="E157" s="17"/>
      <c r="F157" s="17"/>
      <c r="G157" s="16"/>
      <c r="H157" s="15"/>
      <c r="I157" s="12"/>
      <c r="J157" s="78" t="s">
        <v>151</v>
      </c>
      <c r="K157" s="72" t="s">
        <v>69</v>
      </c>
      <c r="L157" s="71">
        <v>10</v>
      </c>
      <c r="M157" s="71">
        <v>1</v>
      </c>
      <c r="N157" s="72" t="s">
        <v>154</v>
      </c>
      <c r="O157" s="72">
        <v>5</v>
      </c>
      <c r="P157" s="72" t="s">
        <v>11</v>
      </c>
      <c r="Q157" s="72" t="s">
        <v>15</v>
      </c>
      <c r="R157" s="72"/>
      <c r="S157" s="73"/>
      <c r="T157" s="82">
        <f t="shared" si="29"/>
        <v>213.7</v>
      </c>
      <c r="U157" s="77">
        <f t="shared" si="29"/>
        <v>213.55425</v>
      </c>
      <c r="V157" s="76">
        <f t="shared" si="28"/>
        <v>99.931796911558266</v>
      </c>
      <c r="W157" s="5"/>
    </row>
    <row r="158" spans="1:23" ht="28.2" customHeight="1" x14ac:dyDescent="0.3">
      <c r="A158" s="11"/>
      <c r="B158" s="15"/>
      <c r="C158" s="15"/>
      <c r="D158" s="13"/>
      <c r="E158" s="17"/>
      <c r="F158" s="17"/>
      <c r="G158" s="16"/>
      <c r="H158" s="15"/>
      <c r="I158" s="12"/>
      <c r="J158" s="78" t="s">
        <v>152</v>
      </c>
      <c r="K158" s="72" t="s">
        <v>69</v>
      </c>
      <c r="L158" s="71">
        <v>10</v>
      </c>
      <c r="M158" s="71">
        <v>1</v>
      </c>
      <c r="N158" s="72" t="s">
        <v>154</v>
      </c>
      <c r="O158" s="72">
        <v>5</v>
      </c>
      <c r="P158" s="72" t="s">
        <v>11</v>
      </c>
      <c r="Q158" s="72" t="s">
        <v>80</v>
      </c>
      <c r="R158" s="72"/>
      <c r="S158" s="73"/>
      <c r="T158" s="82">
        <f t="shared" si="29"/>
        <v>213.7</v>
      </c>
      <c r="U158" s="77">
        <f t="shared" si="29"/>
        <v>213.55425</v>
      </c>
      <c r="V158" s="76">
        <f t="shared" si="28"/>
        <v>99.931796911558266</v>
      </c>
      <c r="W158" s="5"/>
    </row>
    <row r="159" spans="1:23" ht="39.6" x14ac:dyDescent="0.3">
      <c r="A159" s="11"/>
      <c r="B159" s="15"/>
      <c r="C159" s="15"/>
      <c r="D159" s="13"/>
      <c r="E159" s="17"/>
      <c r="F159" s="17"/>
      <c r="G159" s="16"/>
      <c r="H159" s="15"/>
      <c r="I159" s="12"/>
      <c r="J159" s="78" t="s">
        <v>153</v>
      </c>
      <c r="K159" s="72" t="s">
        <v>69</v>
      </c>
      <c r="L159" s="71">
        <v>10</v>
      </c>
      <c r="M159" s="71">
        <v>1</v>
      </c>
      <c r="N159" s="72" t="s">
        <v>154</v>
      </c>
      <c r="O159" s="72">
        <v>5</v>
      </c>
      <c r="P159" s="72" t="s">
        <v>11</v>
      </c>
      <c r="Q159" s="72" t="s">
        <v>80</v>
      </c>
      <c r="R159" s="72" t="s">
        <v>165</v>
      </c>
      <c r="S159" s="73"/>
      <c r="T159" s="82">
        <v>213.7</v>
      </c>
      <c r="U159" s="77">
        <v>213.55425</v>
      </c>
      <c r="V159" s="76">
        <f t="shared" si="28"/>
        <v>99.931796911558266</v>
      </c>
      <c r="W159" s="5"/>
    </row>
    <row r="160" spans="1:23" ht="15.6" x14ac:dyDescent="0.3">
      <c r="A160" s="11"/>
      <c r="B160" s="28"/>
      <c r="C160" s="28"/>
      <c r="D160" s="13"/>
      <c r="E160" s="17"/>
      <c r="F160" s="17"/>
      <c r="G160" s="16"/>
      <c r="H160" s="28"/>
      <c r="I160" s="12"/>
      <c r="J160" s="110" t="s">
        <v>5</v>
      </c>
      <c r="K160" s="111" t="s">
        <v>96</v>
      </c>
      <c r="L160" s="112" t="s">
        <v>96</v>
      </c>
      <c r="M160" s="112" t="s">
        <v>96</v>
      </c>
      <c r="N160" s="111" t="s">
        <v>96</v>
      </c>
      <c r="O160" s="111" t="s">
        <v>96</v>
      </c>
      <c r="P160" s="111" t="s">
        <v>96</v>
      </c>
      <c r="Q160" s="111" t="s">
        <v>96</v>
      </c>
      <c r="R160" s="111" t="s">
        <v>96</v>
      </c>
      <c r="S160" s="113"/>
      <c r="T160" s="114">
        <f>T13+T55+T75+T108+T154+T62</f>
        <v>12765.32645</v>
      </c>
      <c r="U160" s="115">
        <f>U13+U55+U75+U108+U154+U62</f>
        <v>11263.722459999997</v>
      </c>
      <c r="V160" s="116">
        <f>U160/T160*100</f>
        <v>88.236853981905</v>
      </c>
      <c r="W160" s="5"/>
    </row>
    <row r="161" spans="1:23" ht="43.95" customHeight="1" x14ac:dyDescent="0.3">
      <c r="A161" s="11"/>
      <c r="B161" s="28"/>
      <c r="C161" s="28"/>
      <c r="D161" s="13"/>
      <c r="E161" s="17"/>
      <c r="F161" s="17"/>
      <c r="G161" s="16"/>
      <c r="H161" s="28"/>
      <c r="I161" s="12"/>
      <c r="J161" s="123" t="s">
        <v>88</v>
      </c>
      <c r="K161" s="124"/>
      <c r="L161" s="124"/>
      <c r="M161" s="117"/>
      <c r="N161" s="118"/>
      <c r="O161" s="125" t="s">
        <v>89</v>
      </c>
      <c r="P161" s="126"/>
      <c r="Q161" s="126"/>
      <c r="R161" s="126"/>
      <c r="S161" s="127"/>
      <c r="T161" s="127"/>
      <c r="U161" s="127"/>
      <c r="V161" s="119"/>
      <c r="W161" s="5"/>
    </row>
    <row r="162" spans="1:23" ht="46.2" customHeight="1" x14ac:dyDescent="0.3">
      <c r="A162" s="11"/>
      <c r="B162" s="28"/>
      <c r="C162" s="28"/>
      <c r="D162" s="13"/>
      <c r="E162" s="17"/>
      <c r="F162" s="17"/>
      <c r="G162" s="16"/>
      <c r="H162" s="28"/>
      <c r="I162" s="12"/>
      <c r="J162" s="31"/>
      <c r="K162" s="32"/>
      <c r="L162" s="33"/>
      <c r="M162" s="33"/>
      <c r="N162" s="32"/>
      <c r="O162" s="32"/>
      <c r="P162" s="32"/>
      <c r="Q162" s="32"/>
      <c r="R162" s="32"/>
      <c r="S162" s="34"/>
      <c r="T162" s="34"/>
      <c r="U162" s="34"/>
      <c r="V162" s="35"/>
      <c r="W162" s="5"/>
    </row>
  </sheetData>
  <mergeCells count="80">
    <mergeCell ref="B39:C39"/>
    <mergeCell ref="B42:C42"/>
    <mergeCell ref="V10:V11"/>
    <mergeCell ref="N11:Q11"/>
    <mergeCell ref="B15:C15"/>
    <mergeCell ref="B25:C25"/>
    <mergeCell ref="E25:H25"/>
    <mergeCell ref="B38:C38"/>
    <mergeCell ref="E38:H38"/>
    <mergeCell ref="B36:C36"/>
    <mergeCell ref="E36:H36"/>
    <mergeCell ref="B26:C26"/>
    <mergeCell ref="E26:H26"/>
    <mergeCell ref="B37:C37"/>
    <mergeCell ref="W97:X97"/>
    <mergeCell ref="E42:H42"/>
    <mergeCell ref="E39:H39"/>
    <mergeCell ref="E35:H35"/>
    <mergeCell ref="E22:H22"/>
    <mergeCell ref="E46:H46"/>
    <mergeCell ref="E37:H37"/>
    <mergeCell ref="J7:V7"/>
    <mergeCell ref="B13:C13"/>
    <mergeCell ref="E13:H13"/>
    <mergeCell ref="J10:J11"/>
    <mergeCell ref="E24:H24"/>
    <mergeCell ref="K10:R10"/>
    <mergeCell ref="E15:H15"/>
    <mergeCell ref="B22:C22"/>
    <mergeCell ref="B24:C24"/>
    <mergeCell ref="B19:C19"/>
    <mergeCell ref="T10:T11"/>
    <mergeCell ref="U10:U11"/>
    <mergeCell ref="B16:C16"/>
    <mergeCell ref="E16:H16"/>
    <mergeCell ref="E19:H19"/>
    <mergeCell ref="E14:H14"/>
    <mergeCell ref="L1:V1"/>
    <mergeCell ref="L2:V2"/>
    <mergeCell ref="L3:V3"/>
    <mergeCell ref="L5:V5"/>
    <mergeCell ref="L4:V4"/>
    <mergeCell ref="B129:C129"/>
    <mergeCell ref="E129:H129"/>
    <mergeCell ref="B127:C127"/>
    <mergeCell ref="E127:H127"/>
    <mergeCell ref="B137:C137"/>
    <mergeCell ref="B117:C117"/>
    <mergeCell ref="E117:H117"/>
    <mergeCell ref="B119:C119"/>
    <mergeCell ref="E119:H119"/>
    <mergeCell ref="B120:C120"/>
    <mergeCell ref="E120:H120"/>
    <mergeCell ref="B93:C93"/>
    <mergeCell ref="E93:H93"/>
    <mergeCell ref="B67:C67"/>
    <mergeCell ref="B60:C60"/>
    <mergeCell ref="E60:H60"/>
    <mergeCell ref="E67:H67"/>
    <mergeCell ref="B46:C46"/>
    <mergeCell ref="B47:C47"/>
    <mergeCell ref="E47:H47"/>
    <mergeCell ref="B54:C54"/>
    <mergeCell ref="E54:H54"/>
    <mergeCell ref="J161:L161"/>
    <mergeCell ref="O161:U161"/>
    <mergeCell ref="U8:V8"/>
    <mergeCell ref="E137:H137"/>
    <mergeCell ref="B138:C138"/>
    <mergeCell ref="E138:H138"/>
    <mergeCell ref="B43:C43"/>
    <mergeCell ref="E43:H43"/>
    <mergeCell ref="E45:H45"/>
    <mergeCell ref="E56:H56"/>
    <mergeCell ref="B53:C53"/>
    <mergeCell ref="E53:H53"/>
    <mergeCell ref="E115:H115"/>
    <mergeCell ref="B96:C96"/>
    <mergeCell ref="E96:H96"/>
    <mergeCell ref="B56:C56"/>
  </mergeCells>
  <phoneticPr fontId="5" type="noConversion"/>
  <pageMargins left="0.39370078740157483" right="0" top="0.59055118110236227" bottom="0.39370078740157483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Анна Александровна</dc:creator>
  <cp:lastModifiedBy>User2</cp:lastModifiedBy>
  <cp:lastPrinted>2021-05-25T09:00:30Z</cp:lastPrinted>
  <dcterms:created xsi:type="dcterms:W3CDTF">2015-11-04T12:44:27Z</dcterms:created>
  <dcterms:modified xsi:type="dcterms:W3CDTF">2021-05-27T07:15:48Z</dcterms:modified>
</cp:coreProperties>
</file>